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B5E18F10-EA3B-4BAC-AB46-0BB7F3AFCC72}" xr6:coauthVersionLast="47" xr6:coauthVersionMax="47" xr10:uidLastSave="{00000000-0000-0000-0000-000000000000}"/>
  <bookViews>
    <workbookView xWindow="-108" yWindow="-108" windowWidth="19416" windowHeight="10416" tabRatio="790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45" i="6" l="1"/>
  <c r="O84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<sst xmlns="http://schemas.openxmlformats.org/spreadsheetml/2006/main" count="1112" uniqueCount="292">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</sst>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0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  <font>
      <sz val="14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45" totalsRowCount="1" headerRowDxfId="47" dataDxfId="46" totalsRowDxfId="45">
  <autoFilter ref="A1:O844" xr:uid="{00000000-0009-0000-0100-000002000000}"/>
  <tableColumns count="15">
    <tableColumn id="1" xr3:uid="{4F188707-651D-40E0-A900-DC86C83203C6}" name="تاریخ" totalsRowLabel="Total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65"/>
  <sheetViews>
    <sheetView rightToLeft="1" topLeftCell="D1" zoomScale="59" zoomScaleNormal="59" workbookViewId="0">
      <pane ySplit="1" topLeftCell="A761" activePane="bottomLeft" state="frozen"/>
      <selection pane="bottomLeft" activeCell="AA769" sqref="AA769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8" t="s">
        <v>0</v>
      </c>
      <c r="B1" s="49"/>
      <c r="C1" s="50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254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255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256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257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258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259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260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261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  <row r="736" spans="4:29" ht="47.4" customHeight="1">
      <c r="D736" s="25" t="s">
        <v>262</v>
      </c>
      <c r="E736" s="1">
        <v>143</v>
      </c>
      <c r="F736" s="1">
        <v>457</v>
      </c>
      <c r="G736" s="1">
        <v>62</v>
      </c>
      <c r="H736" s="1">
        <v>249</v>
      </c>
      <c r="I736" s="1">
        <v>168</v>
      </c>
      <c r="J736" s="1">
        <v>259</v>
      </c>
      <c r="K736" s="1">
        <v>105</v>
      </c>
      <c r="L736" s="1">
        <v>127</v>
      </c>
      <c r="M736" s="1">
        <v>215</v>
      </c>
      <c r="N736" s="2">
        <v>124</v>
      </c>
      <c r="O736" s="1">
        <v>93</v>
      </c>
      <c r="P736" s="1">
        <v>92</v>
      </c>
      <c r="Q736" s="1">
        <v>346</v>
      </c>
      <c r="R736" s="1">
        <v>22</v>
      </c>
      <c r="S736" s="1">
        <v>71</v>
      </c>
      <c r="T736" s="1">
        <v>83</v>
      </c>
      <c r="U736" s="1">
        <v>37</v>
      </c>
      <c r="V736" s="1">
        <v>37</v>
      </c>
      <c r="W736" s="1">
        <v>140</v>
      </c>
      <c r="X736" s="1">
        <v>86</v>
      </c>
      <c r="Y736" s="1">
        <v>45</v>
      </c>
      <c r="Z736" s="3">
        <v>35</v>
      </c>
      <c r="AA736" s="3">
        <v>18</v>
      </c>
      <c r="AB736" s="3">
        <v>53</v>
      </c>
      <c r="AC736" s="3">
        <v>17</v>
      </c>
    </row>
    <row r="737" spans="4:29" ht="47.4" customHeight="1">
      <c r="D737" s="25" t="s">
        <v>263</v>
      </c>
      <c r="E737" s="1">
        <v>111</v>
      </c>
      <c r="F737" s="1">
        <v>334</v>
      </c>
      <c r="G737" s="1">
        <v>52</v>
      </c>
      <c r="H737" s="1">
        <v>182</v>
      </c>
      <c r="I737" s="1">
        <v>93</v>
      </c>
      <c r="J737" s="1">
        <v>164</v>
      </c>
      <c r="K737" s="1">
        <v>115</v>
      </c>
      <c r="L737" s="1">
        <v>157</v>
      </c>
      <c r="M737" s="1">
        <v>184</v>
      </c>
      <c r="N737" s="2">
        <v>239</v>
      </c>
      <c r="O737" s="1">
        <v>83</v>
      </c>
      <c r="P737" s="1">
        <v>60</v>
      </c>
      <c r="Q737" s="1">
        <v>309</v>
      </c>
      <c r="R737" s="1">
        <v>18</v>
      </c>
      <c r="S737" s="1">
        <v>75</v>
      </c>
      <c r="T737" s="1">
        <v>50</v>
      </c>
      <c r="U737" s="1">
        <v>36</v>
      </c>
      <c r="V737" s="1">
        <v>37</v>
      </c>
      <c r="W737" s="1">
        <v>106</v>
      </c>
      <c r="X737" s="1">
        <v>58</v>
      </c>
      <c r="Y737" s="1">
        <v>36</v>
      </c>
      <c r="Z737" s="3">
        <v>39</v>
      </c>
      <c r="AA737" s="3">
        <v>17</v>
      </c>
      <c r="AB737" s="3">
        <v>43</v>
      </c>
      <c r="AC737" s="3">
        <v>22</v>
      </c>
    </row>
    <row r="738" spans="4:29" ht="47.4" customHeight="1">
      <c r="D738" s="25" t="s">
        <v>264</v>
      </c>
      <c r="E738" s="1">
        <v>58</v>
      </c>
      <c r="F738" s="1">
        <v>480</v>
      </c>
      <c r="G738" s="1">
        <v>61</v>
      </c>
      <c r="H738" s="1">
        <v>265</v>
      </c>
      <c r="I738" s="1">
        <v>156</v>
      </c>
      <c r="J738" s="1">
        <v>208</v>
      </c>
      <c r="K738" s="1">
        <v>148</v>
      </c>
      <c r="L738" s="1">
        <v>161</v>
      </c>
      <c r="M738" s="1">
        <v>239</v>
      </c>
      <c r="N738" s="2">
        <v>158</v>
      </c>
      <c r="O738" s="1">
        <v>96</v>
      </c>
      <c r="P738" s="1">
        <v>87</v>
      </c>
      <c r="Q738" s="1">
        <v>364</v>
      </c>
      <c r="R738" s="1">
        <v>25</v>
      </c>
      <c r="S738" s="1">
        <v>84</v>
      </c>
      <c r="T738" s="1">
        <v>63</v>
      </c>
      <c r="U738" s="1">
        <v>37</v>
      </c>
      <c r="V738" s="1">
        <v>23</v>
      </c>
      <c r="W738" s="1">
        <v>87</v>
      </c>
      <c r="X738" s="1">
        <v>55</v>
      </c>
      <c r="Y738" s="1">
        <v>22</v>
      </c>
      <c r="Z738" s="3">
        <v>41</v>
      </c>
      <c r="AA738" s="3">
        <v>13</v>
      </c>
      <c r="AB738" s="3">
        <v>33</v>
      </c>
      <c r="AC738" s="3">
        <v>26</v>
      </c>
    </row>
    <row r="739" spans="4:29" ht="47.4" customHeight="1">
      <c r="D739" s="25" t="s">
        <v>265</v>
      </c>
      <c r="E739" s="1">
        <v>53</v>
      </c>
      <c r="F739" s="1">
        <v>339</v>
      </c>
      <c r="G739" s="1">
        <v>74</v>
      </c>
      <c r="H739" s="1">
        <v>183</v>
      </c>
      <c r="I739" s="1">
        <v>111</v>
      </c>
      <c r="J739" s="1">
        <v>160</v>
      </c>
      <c r="K739" s="1">
        <v>106</v>
      </c>
      <c r="L739" s="1">
        <v>437</v>
      </c>
      <c r="M739" s="1">
        <v>255</v>
      </c>
      <c r="N739" s="2">
        <v>146</v>
      </c>
      <c r="O739" s="1">
        <v>63</v>
      </c>
      <c r="P739" s="1">
        <v>119</v>
      </c>
      <c r="Q739" s="1">
        <v>317</v>
      </c>
      <c r="R739" s="1">
        <v>25</v>
      </c>
      <c r="S739" s="1">
        <v>51</v>
      </c>
      <c r="T739" s="1">
        <v>32</v>
      </c>
      <c r="U739" s="1">
        <v>34</v>
      </c>
      <c r="V739" s="1">
        <v>25</v>
      </c>
      <c r="W739" s="1">
        <v>34</v>
      </c>
      <c r="X739" s="1">
        <v>105</v>
      </c>
      <c r="Y739" s="1">
        <v>27</v>
      </c>
      <c r="Z739" s="3">
        <v>54</v>
      </c>
      <c r="AA739" s="3">
        <v>32</v>
      </c>
      <c r="AB739" s="3">
        <v>37</v>
      </c>
      <c r="AC739" s="3">
        <v>27</v>
      </c>
    </row>
    <row r="740" spans="4:29" ht="47.4" customHeight="1">
      <c r="D740" s="25" t="s">
        <v>266</v>
      </c>
      <c r="E740" s="1">
        <v>50</v>
      </c>
      <c r="F740" s="1">
        <v>447</v>
      </c>
      <c r="G740" s="1">
        <v>59</v>
      </c>
      <c r="H740" s="1">
        <v>123</v>
      </c>
      <c r="I740" s="1">
        <v>152</v>
      </c>
      <c r="J740" s="1">
        <v>167</v>
      </c>
      <c r="K740" s="1">
        <v>154</v>
      </c>
      <c r="L740" s="1">
        <v>112</v>
      </c>
      <c r="M740" s="1">
        <v>178</v>
      </c>
      <c r="N740" s="2">
        <v>90</v>
      </c>
      <c r="O740" s="1">
        <v>76</v>
      </c>
      <c r="P740" s="1">
        <v>140</v>
      </c>
      <c r="Q740" s="1">
        <v>280</v>
      </c>
      <c r="R740" s="1">
        <v>14</v>
      </c>
      <c r="S740" s="1">
        <v>99</v>
      </c>
      <c r="T740" s="1">
        <v>36</v>
      </c>
      <c r="U740" s="1">
        <v>31</v>
      </c>
      <c r="V740" s="1">
        <v>20</v>
      </c>
      <c r="W740" s="1">
        <v>65</v>
      </c>
      <c r="X740" s="1">
        <v>96</v>
      </c>
      <c r="Y740" s="1">
        <v>25</v>
      </c>
      <c r="Z740" s="3">
        <v>33</v>
      </c>
      <c r="AA740" s="3">
        <v>25</v>
      </c>
      <c r="AB740" s="3">
        <v>35</v>
      </c>
      <c r="AC740" s="3">
        <v>20</v>
      </c>
    </row>
    <row r="741" spans="4:29" ht="44.55" customHeight="1">
      <c r="D741" s="25" t="s">
        <v>267</v>
      </c>
      <c r="E741" s="1">
        <v>50.66</v>
      </c>
      <c r="F741" s="1">
        <v>376.99</v>
      </c>
      <c r="G741" s="1">
        <v>59.959999999999987</v>
      </c>
      <c r="H741" s="1">
        <v>255.12</v>
      </c>
      <c r="I741" s="1">
        <v>128.87</v>
      </c>
      <c r="J741" s="1">
        <v>154.57</v>
      </c>
      <c r="K741" s="1">
        <v>462.15000000000009</v>
      </c>
      <c r="L741" s="1">
        <v>84.999999999999986</v>
      </c>
      <c r="M741" s="1">
        <v>202.84</v>
      </c>
      <c r="N741" s="2">
        <v>144.59</v>
      </c>
      <c r="O741" s="1">
        <v>225.7</v>
      </c>
      <c r="P741" s="1">
        <v>132.11000000000001</v>
      </c>
      <c r="Q741" s="1">
        <v>289.88</v>
      </c>
      <c r="R741" s="1">
        <v>16.260000000000002</v>
      </c>
      <c r="S741" s="1">
        <v>117.23</v>
      </c>
      <c r="T741" s="1">
        <v>36.44</v>
      </c>
      <c r="U741" s="1">
        <v>69.209999999999994</v>
      </c>
      <c r="V741" s="1">
        <v>12.33</v>
      </c>
      <c r="W741" s="1">
        <v>53.349999999999987</v>
      </c>
      <c r="X741" s="1">
        <v>76.490000000000009</v>
      </c>
      <c r="Y741" s="1">
        <v>34.22</v>
      </c>
      <c r="Z741" s="3">
        <v>23.99</v>
      </c>
      <c r="AA741" s="3">
        <v>20.11</v>
      </c>
      <c r="AB741" s="3">
        <v>49.5</v>
      </c>
      <c r="AC741" s="3">
        <v>25.98</v>
      </c>
    </row>
    <row r="742" spans="4:29" ht="44.55" customHeight="1">
      <c r="D742" s="25" t="s">
        <v>268</v>
      </c>
      <c r="E742" s="1">
        <v>53</v>
      </c>
      <c r="F742" s="1">
        <v>354</v>
      </c>
      <c r="G742" s="1">
        <v>75</v>
      </c>
      <c r="H742" s="1">
        <v>215</v>
      </c>
      <c r="I742" s="1">
        <v>128</v>
      </c>
      <c r="J742" s="1">
        <v>215</v>
      </c>
      <c r="K742" s="1">
        <v>122</v>
      </c>
      <c r="L742" s="1">
        <v>114</v>
      </c>
      <c r="M742" s="1">
        <v>214</v>
      </c>
      <c r="N742" s="2">
        <v>167</v>
      </c>
      <c r="O742" s="1">
        <v>131</v>
      </c>
      <c r="P742" s="1">
        <v>68</v>
      </c>
      <c r="Q742" s="1">
        <v>263</v>
      </c>
      <c r="R742" s="1">
        <v>16</v>
      </c>
      <c r="S742" s="1">
        <v>101</v>
      </c>
      <c r="T742" s="1">
        <v>54</v>
      </c>
      <c r="U742" s="1">
        <v>39</v>
      </c>
      <c r="V742" s="1">
        <v>14</v>
      </c>
      <c r="W742" s="1">
        <v>114</v>
      </c>
      <c r="X742" s="1">
        <v>68</v>
      </c>
      <c r="Y742" s="1">
        <v>36</v>
      </c>
      <c r="Z742" s="3">
        <v>28</v>
      </c>
      <c r="AA742" s="3">
        <v>23</v>
      </c>
      <c r="AB742" s="3">
        <v>45</v>
      </c>
      <c r="AC742" s="3">
        <v>28</v>
      </c>
    </row>
    <row r="743" spans="4:29" ht="44.55" customHeight="1">
      <c r="D743" s="25" t="s">
        <v>269</v>
      </c>
      <c r="E743" s="1">
        <v>71</v>
      </c>
      <c r="F743" s="1">
        <v>258</v>
      </c>
      <c r="G743" s="1">
        <v>70</v>
      </c>
      <c r="H743" s="1">
        <v>174</v>
      </c>
      <c r="I743" s="1">
        <v>134</v>
      </c>
      <c r="J743" s="1">
        <v>201</v>
      </c>
      <c r="K743" s="1">
        <v>84</v>
      </c>
      <c r="L743" s="1">
        <v>157</v>
      </c>
      <c r="M743" s="1">
        <v>163</v>
      </c>
      <c r="N743" s="2">
        <v>167</v>
      </c>
      <c r="O743" s="1">
        <v>75</v>
      </c>
      <c r="P743" s="1">
        <v>161</v>
      </c>
      <c r="Q743" s="1">
        <v>275</v>
      </c>
      <c r="R743" s="1">
        <v>8</v>
      </c>
      <c r="S743" s="1">
        <v>97</v>
      </c>
      <c r="T743" s="1">
        <v>36</v>
      </c>
      <c r="U743" s="1">
        <v>18</v>
      </c>
      <c r="V743" s="1">
        <v>16</v>
      </c>
      <c r="W743" s="1">
        <v>86</v>
      </c>
      <c r="X743" s="1">
        <v>71</v>
      </c>
      <c r="Y743" s="1">
        <v>24</v>
      </c>
      <c r="Z743" s="3">
        <v>24</v>
      </c>
      <c r="AA743" s="3">
        <v>15</v>
      </c>
      <c r="AB743" s="3">
        <v>32</v>
      </c>
      <c r="AC743" s="3">
        <v>40</v>
      </c>
    </row>
    <row r="744" spans="4:29" ht="44.55" customHeight="1">
      <c r="D744" s="25" t="s">
        <v>270</v>
      </c>
      <c r="E744" s="1">
        <v>73</v>
      </c>
      <c r="F744" s="1">
        <v>265</v>
      </c>
      <c r="G744" s="1">
        <v>102</v>
      </c>
      <c r="H744" s="1">
        <v>245</v>
      </c>
      <c r="I744" s="1">
        <v>115</v>
      </c>
      <c r="J744" s="1">
        <v>184</v>
      </c>
      <c r="K744" s="1">
        <v>131</v>
      </c>
      <c r="L744" s="1">
        <v>100</v>
      </c>
      <c r="M744" s="1">
        <v>136</v>
      </c>
      <c r="N744" s="2">
        <v>129</v>
      </c>
      <c r="O744" s="1">
        <v>66</v>
      </c>
      <c r="P744" s="1">
        <v>83</v>
      </c>
      <c r="Q744" s="1">
        <v>259</v>
      </c>
      <c r="R744" s="1">
        <v>14</v>
      </c>
      <c r="S744" s="1">
        <v>76</v>
      </c>
      <c r="T744" s="1">
        <v>36</v>
      </c>
      <c r="U744" s="1">
        <v>15</v>
      </c>
      <c r="V744" s="1">
        <v>11</v>
      </c>
      <c r="W744" s="1">
        <v>56</v>
      </c>
      <c r="X744" s="1">
        <v>39</v>
      </c>
      <c r="Y744" s="1">
        <v>84</v>
      </c>
      <c r="Z744" s="3">
        <v>18</v>
      </c>
      <c r="AA744" s="3">
        <v>21</v>
      </c>
      <c r="AB744" s="3">
        <v>37</v>
      </c>
      <c r="AC744" s="3">
        <v>43</v>
      </c>
    </row>
    <row r="745" spans="4:29" ht="44.55" customHeight="1">
      <c r="D745" s="25" t="s">
        <v>271</v>
      </c>
      <c r="E745" s="1">
        <v>190</v>
      </c>
      <c r="F745" s="1">
        <v>601</v>
      </c>
      <c r="G745" s="1">
        <v>207</v>
      </c>
      <c r="H745" s="1">
        <v>399</v>
      </c>
      <c r="I745" s="1">
        <v>194</v>
      </c>
      <c r="J745" s="1">
        <v>290</v>
      </c>
      <c r="K745" s="1">
        <v>184</v>
      </c>
      <c r="L745" s="1">
        <v>134</v>
      </c>
      <c r="M745" s="1">
        <v>250</v>
      </c>
      <c r="N745" s="2">
        <v>159</v>
      </c>
      <c r="O745" s="1">
        <v>106</v>
      </c>
      <c r="P745" s="1">
        <v>142</v>
      </c>
      <c r="Q745" s="1">
        <v>401</v>
      </c>
      <c r="R745" s="1">
        <v>15</v>
      </c>
      <c r="S745" s="1">
        <v>141</v>
      </c>
      <c r="T745" s="1">
        <v>95</v>
      </c>
      <c r="U745" s="1">
        <v>33</v>
      </c>
      <c r="V745" s="1">
        <v>51</v>
      </c>
      <c r="W745" s="1">
        <v>51</v>
      </c>
      <c r="X745" s="1">
        <v>38</v>
      </c>
      <c r="Y745" s="1">
        <v>49</v>
      </c>
      <c r="Z745" s="3">
        <v>28</v>
      </c>
      <c r="AA745" s="3">
        <v>21</v>
      </c>
      <c r="AB745" s="3">
        <v>72</v>
      </c>
      <c r="AC745" s="3">
        <v>34</v>
      </c>
    </row>
    <row r="746" spans="4:29" ht="44.55" customHeight="1">
      <c r="D746" s="25" t="s">
        <v>272</v>
      </c>
      <c r="E746" s="1">
        <v>338</v>
      </c>
      <c r="F746" s="1">
        <v>871</v>
      </c>
      <c r="G746" s="1">
        <v>186</v>
      </c>
      <c r="H746" s="1">
        <v>564</v>
      </c>
      <c r="I746" s="1">
        <v>246</v>
      </c>
      <c r="J746" s="1">
        <v>379</v>
      </c>
      <c r="K746" s="1">
        <v>193</v>
      </c>
      <c r="L746" s="1">
        <v>163</v>
      </c>
      <c r="M746" s="1">
        <v>318</v>
      </c>
      <c r="N746" s="2">
        <v>155</v>
      </c>
      <c r="O746" s="1">
        <v>129</v>
      </c>
      <c r="P746" s="1">
        <v>142</v>
      </c>
      <c r="Q746" s="1">
        <v>386</v>
      </c>
      <c r="R746" s="1">
        <v>18</v>
      </c>
      <c r="S746" s="1">
        <v>135</v>
      </c>
      <c r="T746" s="1">
        <v>67</v>
      </c>
      <c r="U746" s="1">
        <v>37</v>
      </c>
      <c r="V746" s="1">
        <v>36</v>
      </c>
      <c r="W746" s="1">
        <v>78</v>
      </c>
      <c r="X746" s="1">
        <v>57</v>
      </c>
      <c r="Y746" s="1">
        <v>104</v>
      </c>
      <c r="Z746" s="3">
        <v>69</v>
      </c>
      <c r="AA746" s="3">
        <v>38</v>
      </c>
      <c r="AB746" s="3">
        <v>84</v>
      </c>
      <c r="AC746" s="3">
        <v>37</v>
      </c>
    </row>
    <row r="747" spans="4:29" ht="44.55" customHeight="1">
      <c r="D747" s="25" t="s">
        <v>273</v>
      </c>
      <c r="E747" s="1">
        <v>129</v>
      </c>
      <c r="F747" s="1">
        <v>1294</v>
      </c>
      <c r="G747" s="1">
        <v>147</v>
      </c>
      <c r="H747" s="1">
        <v>423</v>
      </c>
      <c r="I747" s="1">
        <v>368</v>
      </c>
      <c r="J747" s="1">
        <v>301</v>
      </c>
      <c r="K747" s="1">
        <v>150</v>
      </c>
      <c r="L747" s="1">
        <v>91</v>
      </c>
      <c r="M747" s="1">
        <v>245</v>
      </c>
      <c r="N747" s="2">
        <v>98</v>
      </c>
      <c r="O747" s="1">
        <v>80</v>
      </c>
      <c r="P747" s="1">
        <v>74</v>
      </c>
      <c r="Q747" s="1">
        <v>368</v>
      </c>
      <c r="R747" s="1">
        <v>12</v>
      </c>
      <c r="S747" s="1">
        <v>74</v>
      </c>
      <c r="T747" s="1">
        <v>53</v>
      </c>
      <c r="U747" s="1">
        <v>43</v>
      </c>
      <c r="V747" s="1">
        <v>25</v>
      </c>
      <c r="W747" s="1">
        <v>135</v>
      </c>
      <c r="X747" s="1">
        <v>166</v>
      </c>
      <c r="Y747" s="1">
        <v>36</v>
      </c>
      <c r="Z747" s="3">
        <v>51</v>
      </c>
      <c r="AA747" s="3">
        <v>62</v>
      </c>
      <c r="AB747" s="3">
        <v>57</v>
      </c>
      <c r="AC747" s="3">
        <v>28</v>
      </c>
    </row>
    <row r="748" spans="4:29" ht="44.55" customHeight="1">
      <c r="D748" s="25" t="s">
        <v>274</v>
      </c>
      <c r="E748" s="1">
        <v>652</v>
      </c>
      <c r="F748" s="1">
        <v>747</v>
      </c>
      <c r="G748" s="1">
        <v>187</v>
      </c>
      <c r="H748" s="1">
        <v>347</v>
      </c>
      <c r="I748" s="1">
        <v>266</v>
      </c>
      <c r="J748" s="1">
        <v>397</v>
      </c>
      <c r="K748" s="1">
        <v>195</v>
      </c>
      <c r="L748" s="1">
        <v>136</v>
      </c>
      <c r="M748" s="1">
        <v>291</v>
      </c>
      <c r="N748" s="2">
        <v>105</v>
      </c>
      <c r="O748" s="1">
        <v>109</v>
      </c>
      <c r="P748" s="1">
        <v>77</v>
      </c>
      <c r="Q748" s="1">
        <v>326</v>
      </c>
      <c r="R748" s="1">
        <v>15</v>
      </c>
      <c r="S748" s="1">
        <v>71</v>
      </c>
      <c r="T748" s="1">
        <v>74</v>
      </c>
      <c r="U748" s="1">
        <v>45</v>
      </c>
      <c r="V748" s="1">
        <v>19</v>
      </c>
      <c r="W748" s="1">
        <v>58</v>
      </c>
      <c r="X748" s="1">
        <v>219</v>
      </c>
      <c r="Y748" s="1">
        <v>69</v>
      </c>
      <c r="Z748" s="3">
        <v>35</v>
      </c>
      <c r="AA748" s="3">
        <v>23</v>
      </c>
      <c r="AB748" s="3">
        <v>65</v>
      </c>
      <c r="AC748" s="3">
        <v>25</v>
      </c>
    </row>
    <row r="749" spans="4:29" ht="44.55" customHeight="1">
      <c r="D749" s="25" t="s">
        <v>275</v>
      </c>
      <c r="E749" s="1">
        <v>208</v>
      </c>
      <c r="F749" s="1">
        <v>465</v>
      </c>
      <c r="G749" s="1">
        <v>110</v>
      </c>
      <c r="H749" s="1">
        <v>362</v>
      </c>
      <c r="I749" s="1">
        <v>192</v>
      </c>
      <c r="J749" s="1">
        <v>245</v>
      </c>
      <c r="K749" s="1">
        <v>97</v>
      </c>
      <c r="L749" s="1">
        <v>89</v>
      </c>
      <c r="M749" s="1">
        <v>207</v>
      </c>
      <c r="N749" s="2">
        <v>107</v>
      </c>
      <c r="O749" s="1">
        <v>71</v>
      </c>
      <c r="P749" s="1">
        <v>104</v>
      </c>
      <c r="Q749" s="1">
        <v>261</v>
      </c>
      <c r="R749" s="1">
        <v>18</v>
      </c>
      <c r="S749" s="1">
        <v>76</v>
      </c>
      <c r="T749" s="1">
        <v>84</v>
      </c>
      <c r="U749" s="1">
        <v>111</v>
      </c>
      <c r="V749" s="1">
        <v>22</v>
      </c>
      <c r="W749" s="1">
        <v>118</v>
      </c>
      <c r="X749" s="1">
        <v>106</v>
      </c>
      <c r="Y749" s="1">
        <v>249</v>
      </c>
      <c r="Z749" s="3">
        <v>31</v>
      </c>
      <c r="AA749" s="3">
        <v>19</v>
      </c>
      <c r="AB749" s="3">
        <v>44</v>
      </c>
      <c r="AC749" s="3">
        <v>20</v>
      </c>
    </row>
    <row r="750" spans="4:29" ht="44.55" customHeight="1">
      <c r="D750" s="25" t="s">
        <v>276</v>
      </c>
      <c r="E750" s="1">
        <v>177</v>
      </c>
      <c r="F750" s="1">
        <v>300</v>
      </c>
      <c r="G750" s="1">
        <v>102</v>
      </c>
      <c r="H750" s="1">
        <v>259</v>
      </c>
      <c r="I750" s="1">
        <v>196</v>
      </c>
      <c r="J750" s="1">
        <v>206</v>
      </c>
      <c r="K750" s="1">
        <v>41</v>
      </c>
      <c r="L750" s="1">
        <v>48</v>
      </c>
      <c r="M750" s="1">
        <v>88</v>
      </c>
      <c r="N750" s="2">
        <v>136</v>
      </c>
      <c r="O750" s="1">
        <v>35</v>
      </c>
      <c r="P750" s="1">
        <v>125</v>
      </c>
      <c r="Q750" s="1">
        <v>134</v>
      </c>
      <c r="R750" s="1">
        <v>8</v>
      </c>
      <c r="S750" s="1">
        <v>30</v>
      </c>
      <c r="T750" s="1">
        <v>14</v>
      </c>
      <c r="U750" s="1">
        <v>82</v>
      </c>
      <c r="V750" s="1">
        <v>13</v>
      </c>
      <c r="W750" s="1">
        <v>9</v>
      </c>
      <c r="X750" s="1">
        <v>112</v>
      </c>
      <c r="Y750" s="1">
        <v>18</v>
      </c>
      <c r="Z750" s="3">
        <v>15</v>
      </c>
      <c r="AA750" s="3">
        <v>51</v>
      </c>
      <c r="AB750" s="3">
        <v>36</v>
      </c>
      <c r="AC750" s="3"/>
    </row>
    <row r="751" spans="4:29" ht="44.55" customHeight="1">
      <c r="D751" s="25" t="s">
        <v>277</v>
      </c>
      <c r="E751" s="1">
        <v>158</v>
      </c>
      <c r="F751" s="1">
        <v>338</v>
      </c>
      <c r="G751" s="1">
        <v>89</v>
      </c>
      <c r="H751" s="1">
        <v>263</v>
      </c>
      <c r="I751" s="1">
        <v>120</v>
      </c>
      <c r="J751" s="1">
        <v>253</v>
      </c>
      <c r="K751" s="1">
        <v>38</v>
      </c>
      <c r="L751" s="1">
        <v>46</v>
      </c>
      <c r="M751" s="1">
        <v>81</v>
      </c>
      <c r="N751" s="2">
        <v>98</v>
      </c>
      <c r="O751" s="1">
        <v>56</v>
      </c>
      <c r="P751" s="1">
        <v>85</v>
      </c>
      <c r="Q751" s="1">
        <v>133</v>
      </c>
      <c r="R751" s="1">
        <v>5</v>
      </c>
      <c r="S751" s="1">
        <v>48</v>
      </c>
      <c r="T751" s="1">
        <v>24</v>
      </c>
      <c r="U751" s="1">
        <v>39</v>
      </c>
      <c r="V751" s="1">
        <v>10</v>
      </c>
      <c r="W751" s="1">
        <v>6</v>
      </c>
      <c r="X751" s="1">
        <v>24</v>
      </c>
      <c r="Y751" s="1">
        <v>15</v>
      </c>
      <c r="Z751" s="3">
        <v>29</v>
      </c>
      <c r="AA751" s="3">
        <v>24</v>
      </c>
      <c r="AB751" s="3">
        <v>34</v>
      </c>
      <c r="AC751" s="3"/>
    </row>
    <row r="752" spans="4:29" ht="44.55" customHeight="1">
      <c r="D752" s="25" t="s">
        <v>278</v>
      </c>
      <c r="E752" s="1">
        <v>127</v>
      </c>
      <c r="F752" s="1">
        <v>907</v>
      </c>
      <c r="G752" s="1">
        <v>137</v>
      </c>
      <c r="H752" s="1">
        <v>417</v>
      </c>
      <c r="I752" s="1">
        <v>416</v>
      </c>
      <c r="J752" s="1">
        <v>392</v>
      </c>
      <c r="K752" s="1">
        <v>115</v>
      </c>
      <c r="L752" s="1">
        <v>107</v>
      </c>
      <c r="M752" s="1">
        <v>229</v>
      </c>
      <c r="N752" s="2">
        <v>149</v>
      </c>
      <c r="O752" s="1">
        <v>201</v>
      </c>
      <c r="P752" s="1">
        <v>106</v>
      </c>
      <c r="Q752" s="1">
        <v>350</v>
      </c>
      <c r="R752" s="1">
        <v>24</v>
      </c>
      <c r="S752" s="1">
        <v>126</v>
      </c>
      <c r="T752" s="1">
        <v>59</v>
      </c>
      <c r="U752" s="1">
        <v>84</v>
      </c>
      <c r="V752" s="1">
        <v>6</v>
      </c>
      <c r="W752" s="1">
        <v>92</v>
      </c>
      <c r="X752" s="1">
        <v>145</v>
      </c>
      <c r="Y752" s="1">
        <v>76</v>
      </c>
      <c r="Z752" s="3">
        <v>27</v>
      </c>
      <c r="AA752" s="3">
        <v>38</v>
      </c>
      <c r="AB752" s="3">
        <v>60</v>
      </c>
      <c r="AC752" s="3">
        <v>50</v>
      </c>
    </row>
    <row r="753" spans="4:29" ht="44.55" customHeight="1">
      <c r="D753" s="25" t="s">
        <v>279</v>
      </c>
      <c r="E753" s="1">
        <v>109</v>
      </c>
      <c r="F753" s="1">
        <v>656</v>
      </c>
      <c r="G753" s="1">
        <v>336</v>
      </c>
      <c r="H753" s="1">
        <v>331</v>
      </c>
      <c r="I753" s="1">
        <v>496</v>
      </c>
      <c r="J753" s="1">
        <v>224</v>
      </c>
      <c r="K753" s="1">
        <v>128</v>
      </c>
      <c r="L753" s="1">
        <v>97</v>
      </c>
      <c r="M753" s="1">
        <v>238</v>
      </c>
      <c r="N753" s="2">
        <v>112</v>
      </c>
      <c r="O753" s="1">
        <v>165</v>
      </c>
      <c r="P753" s="1">
        <v>120</v>
      </c>
      <c r="Q753" s="1">
        <v>284</v>
      </c>
      <c r="R753" s="1">
        <v>19</v>
      </c>
      <c r="S753" s="1">
        <v>114</v>
      </c>
      <c r="T753" s="1">
        <v>44</v>
      </c>
      <c r="U753" s="1">
        <v>45</v>
      </c>
      <c r="V753" s="1">
        <v>12</v>
      </c>
      <c r="W753" s="1">
        <v>47</v>
      </c>
      <c r="X753" s="1">
        <v>94</v>
      </c>
      <c r="Y753" s="1">
        <v>98</v>
      </c>
      <c r="Z753" s="3">
        <v>35</v>
      </c>
      <c r="AA753" s="3">
        <v>23</v>
      </c>
      <c r="AB753" s="3">
        <v>39</v>
      </c>
      <c r="AC753" s="3">
        <v>74</v>
      </c>
    </row>
    <row r="754" spans="4:29" ht="44.55" customHeight="1">
      <c r="D754" s="25" t="s">
        <v>280</v>
      </c>
      <c r="E754" s="1">
        <v>125</v>
      </c>
      <c r="F754" s="1">
        <v>454</v>
      </c>
      <c r="G754" s="1">
        <v>94</v>
      </c>
      <c r="H754" s="1">
        <v>243</v>
      </c>
      <c r="I754" s="1">
        <v>373</v>
      </c>
      <c r="J754" s="1">
        <v>230</v>
      </c>
      <c r="K754" s="1">
        <v>111</v>
      </c>
      <c r="L754" s="1">
        <v>94</v>
      </c>
      <c r="M754" s="1">
        <v>308</v>
      </c>
      <c r="N754" s="2">
        <v>78</v>
      </c>
      <c r="O754" s="1">
        <v>150</v>
      </c>
      <c r="P754" s="1">
        <v>110</v>
      </c>
      <c r="Q754" s="1">
        <v>280</v>
      </c>
      <c r="R754" s="1">
        <v>14</v>
      </c>
      <c r="S754" s="1">
        <v>62</v>
      </c>
      <c r="T754" s="1">
        <v>38</v>
      </c>
      <c r="U754" s="1">
        <v>50</v>
      </c>
      <c r="V754" s="1">
        <v>23</v>
      </c>
      <c r="W754" s="1">
        <v>34</v>
      </c>
      <c r="X754" s="1">
        <v>150</v>
      </c>
      <c r="Y754" s="1">
        <v>284</v>
      </c>
      <c r="Z754" s="3">
        <v>21</v>
      </c>
      <c r="AA754" s="3">
        <v>32</v>
      </c>
      <c r="AB754" s="3">
        <v>47</v>
      </c>
      <c r="AC754" s="3">
        <v>22</v>
      </c>
    </row>
    <row r="755" spans="4:29" ht="44.4" customHeight="1">
      <c r="D755" s="25" t="s">
        <v>281</v>
      </c>
      <c r="E755" s="1">
        <v>126</v>
      </c>
      <c r="F755" s="1">
        <v>406</v>
      </c>
      <c r="G755" s="1">
        <v>180</v>
      </c>
      <c r="H755" s="1">
        <v>332</v>
      </c>
      <c r="I755" s="1">
        <v>227</v>
      </c>
      <c r="J755" s="1">
        <v>220</v>
      </c>
      <c r="K755" s="1">
        <v>94</v>
      </c>
      <c r="L755" s="1">
        <v>95</v>
      </c>
      <c r="M755" s="1">
        <v>216</v>
      </c>
      <c r="N755" s="2">
        <v>94</v>
      </c>
      <c r="O755" s="1">
        <v>93</v>
      </c>
      <c r="P755" s="1">
        <v>92</v>
      </c>
      <c r="Q755" s="1">
        <v>323</v>
      </c>
      <c r="R755" s="1">
        <v>14</v>
      </c>
      <c r="S755" s="1">
        <v>79</v>
      </c>
      <c r="T755" s="1">
        <v>52</v>
      </c>
      <c r="U755" s="1">
        <v>31</v>
      </c>
      <c r="V755" s="1">
        <v>14</v>
      </c>
      <c r="W755" s="1">
        <v>33</v>
      </c>
      <c r="X755" s="1">
        <v>155</v>
      </c>
      <c r="Y755" s="1">
        <v>84</v>
      </c>
      <c r="Z755" s="3">
        <v>16</v>
      </c>
      <c r="AA755" s="3">
        <v>33</v>
      </c>
      <c r="AB755" s="3">
        <v>34</v>
      </c>
      <c r="AC755" s="3">
        <v>22</v>
      </c>
    </row>
    <row r="756" spans="4:29" ht="44.4" customHeight="1">
      <c r="D756" s="25" t="s">
        <v>282</v>
      </c>
      <c r="E756" s="1">
        <v>68</v>
      </c>
      <c r="F756" s="1">
        <v>349</v>
      </c>
      <c r="G756" s="1">
        <v>177</v>
      </c>
      <c r="H756" s="1">
        <v>287</v>
      </c>
      <c r="I756" s="1">
        <v>329</v>
      </c>
      <c r="J756" s="1">
        <v>205</v>
      </c>
      <c r="K756" s="1">
        <v>72</v>
      </c>
      <c r="L756" s="1">
        <v>73</v>
      </c>
      <c r="M756" s="1">
        <v>197</v>
      </c>
      <c r="N756" s="2">
        <v>102</v>
      </c>
      <c r="O756" s="1">
        <v>40</v>
      </c>
      <c r="P756" s="1">
        <v>66</v>
      </c>
      <c r="Q756" s="1">
        <v>215</v>
      </c>
      <c r="R756" s="1">
        <v>21</v>
      </c>
      <c r="S756" s="1">
        <v>67</v>
      </c>
      <c r="T756" s="1">
        <v>46</v>
      </c>
      <c r="U756" s="1">
        <v>23</v>
      </c>
      <c r="V756" s="1">
        <v>19</v>
      </c>
      <c r="W756" s="1">
        <v>25</v>
      </c>
      <c r="X756" s="1">
        <v>125</v>
      </c>
      <c r="Y756" s="1">
        <v>41</v>
      </c>
      <c r="Z756" s="3">
        <v>18</v>
      </c>
      <c r="AA756" s="3">
        <v>21</v>
      </c>
      <c r="AB756" s="3">
        <v>30</v>
      </c>
      <c r="AC756" s="3">
        <v>19</v>
      </c>
    </row>
    <row r="757" spans="4:29" ht="42" customHeight="1">
      <c r="D757" s="25" t="s">
        <v>283</v>
      </c>
      <c r="E757" s="1">
        <v>126.38</v>
      </c>
      <c r="F757" s="1">
        <v>330.38</v>
      </c>
      <c r="G757" s="1">
        <v>186.18</v>
      </c>
      <c r="H757" s="1">
        <v>301.25000000000011</v>
      </c>
      <c r="I757" s="1">
        <v>230.85</v>
      </c>
      <c r="J757" s="1">
        <v>194.34</v>
      </c>
      <c r="K757" s="1">
        <v>130.87</v>
      </c>
      <c r="L757" s="1">
        <v>77.360000000000014</v>
      </c>
      <c r="M757" s="1">
        <v>189.52</v>
      </c>
      <c r="N757" s="2">
        <v>120.61</v>
      </c>
      <c r="O757" s="1">
        <v>83.25</v>
      </c>
      <c r="P757" s="1">
        <v>85.63</v>
      </c>
      <c r="Q757" s="1">
        <v>222.79</v>
      </c>
      <c r="R757" s="1">
        <v>32</v>
      </c>
      <c r="S757" s="1">
        <v>86.08</v>
      </c>
      <c r="T757" s="1">
        <v>16.22</v>
      </c>
      <c r="U757" s="1">
        <v>40.430000000000007</v>
      </c>
      <c r="V757" s="1">
        <v>15.04</v>
      </c>
      <c r="W757" s="1">
        <v>33.119999999999997</v>
      </c>
      <c r="X757" s="1">
        <v>100.37</v>
      </c>
      <c r="Y757" s="1">
        <v>46.490000000000009</v>
      </c>
      <c r="Z757" s="3">
        <v>23.42</v>
      </c>
      <c r="AA757" s="3">
        <v>35.78</v>
      </c>
      <c r="AB757" s="3">
        <v>36.31</v>
      </c>
      <c r="AC757" s="3">
        <v>22.68</v>
      </c>
    </row>
    <row r="758" spans="4:29" ht="42" customHeight="1">
      <c r="D758" s="25" t="s">
        <v>284</v>
      </c>
      <c r="E758" s="1">
        <v>158</v>
      </c>
      <c r="F758" s="1">
        <v>449</v>
      </c>
      <c r="G758" s="1">
        <v>128</v>
      </c>
      <c r="H758" s="1">
        <v>286</v>
      </c>
      <c r="I758" s="1">
        <v>253</v>
      </c>
      <c r="J758" s="1">
        <v>258</v>
      </c>
      <c r="K758" s="1">
        <v>166</v>
      </c>
      <c r="L758" s="1">
        <v>88</v>
      </c>
      <c r="M758" s="1">
        <v>193</v>
      </c>
      <c r="N758" s="2">
        <v>120</v>
      </c>
      <c r="O758" s="1">
        <v>170</v>
      </c>
      <c r="P758" s="1">
        <v>79</v>
      </c>
      <c r="Q758" s="1">
        <v>229</v>
      </c>
      <c r="R758" s="1">
        <v>23</v>
      </c>
      <c r="S758" s="1">
        <v>111</v>
      </c>
      <c r="T758" s="1">
        <v>42</v>
      </c>
      <c r="U758" s="1">
        <v>42</v>
      </c>
      <c r="V758" s="1">
        <v>23</v>
      </c>
      <c r="W758" s="1">
        <v>46</v>
      </c>
      <c r="X758" s="1">
        <v>61</v>
      </c>
      <c r="Y758" s="1">
        <v>48</v>
      </c>
      <c r="Z758" s="3">
        <v>22</v>
      </c>
      <c r="AA758" s="3">
        <v>29</v>
      </c>
      <c r="AB758" s="3">
        <v>46</v>
      </c>
      <c r="AC758" s="3">
        <v>35</v>
      </c>
    </row>
    <row r="759" spans="4:29" ht="42" customHeight="1">
      <c r="D759" s="25" t="s">
        <v>285</v>
      </c>
      <c r="E759" s="1">
        <v>170</v>
      </c>
      <c r="F759" s="1">
        <v>734</v>
      </c>
      <c r="G759" s="1">
        <v>121</v>
      </c>
      <c r="H759" s="1">
        <v>321</v>
      </c>
      <c r="I759" s="1">
        <v>257</v>
      </c>
      <c r="J759" s="1">
        <v>304</v>
      </c>
      <c r="K759" s="1">
        <v>185</v>
      </c>
      <c r="L759" s="1">
        <v>123</v>
      </c>
      <c r="M759" s="1">
        <v>249</v>
      </c>
      <c r="N759" s="2">
        <v>106</v>
      </c>
      <c r="O759" s="1">
        <v>221</v>
      </c>
      <c r="P759" s="1">
        <v>166</v>
      </c>
      <c r="Q759" s="1">
        <v>364</v>
      </c>
      <c r="R759" s="1">
        <v>28</v>
      </c>
      <c r="S759" s="1">
        <v>142</v>
      </c>
      <c r="T759" s="1">
        <v>42</v>
      </c>
      <c r="U759" s="1">
        <v>51</v>
      </c>
      <c r="V759" s="1">
        <v>16</v>
      </c>
      <c r="W759" s="1">
        <v>49</v>
      </c>
      <c r="X759" s="1">
        <v>128</v>
      </c>
      <c r="Y759" s="1">
        <v>202</v>
      </c>
      <c r="Z759" s="3">
        <v>27</v>
      </c>
      <c r="AA759" s="3">
        <v>27</v>
      </c>
      <c r="AB759" s="3">
        <v>76</v>
      </c>
      <c r="AC759" s="3">
        <v>37</v>
      </c>
    </row>
    <row r="760" spans="4:29" ht="47.4" customHeight="1">
      <c r="D760" s="25" t="s">
        <v>286</v>
      </c>
      <c r="E760" s="1">
        <v>108.8</v>
      </c>
      <c r="F760" s="1">
        <v>470</v>
      </c>
      <c r="G760" s="1">
        <v>69</v>
      </c>
      <c r="H760" s="1">
        <v>446</v>
      </c>
      <c r="I760" s="1">
        <v>180</v>
      </c>
      <c r="J760" s="1">
        <v>202.8</v>
      </c>
      <c r="K760" s="1">
        <v>153.9</v>
      </c>
      <c r="L760" s="1">
        <v>116.5</v>
      </c>
      <c r="M760" s="46">
        <v>204.6</v>
      </c>
      <c r="N760" s="46">
        <v>92.8</v>
      </c>
      <c r="O760" s="46">
        <v>157</v>
      </c>
      <c r="P760" s="46">
        <v>80.8</v>
      </c>
      <c r="Q760" s="46">
        <v>327.8</v>
      </c>
      <c r="R760" s="46">
        <v>19.3</v>
      </c>
      <c r="S760" s="46">
        <v>104</v>
      </c>
      <c r="T760" s="46">
        <v>29</v>
      </c>
      <c r="U760" s="46">
        <v>35.9</v>
      </c>
      <c r="V760" s="46">
        <v>29.2</v>
      </c>
      <c r="W760" s="46">
        <v>120.3</v>
      </c>
      <c r="X760" s="46">
        <v>167</v>
      </c>
      <c r="Y760" s="1">
        <v>286.2</v>
      </c>
      <c r="Z760" s="47">
        <v>55.5</v>
      </c>
      <c r="AA760" s="47">
        <v>30.5</v>
      </c>
      <c r="AB760" s="47">
        <v>38.799999999999997</v>
      </c>
      <c r="AC760" s="3">
        <v>29.2</v>
      </c>
    </row>
    <row r="761" spans="4:29" ht="47.4" customHeight="1">
      <c r="D761" s="25" t="s">
        <v>287</v>
      </c>
      <c r="E761" s="1">
        <v>84.179999999999993</v>
      </c>
      <c r="F761" s="1">
        <v>502.59</v>
      </c>
      <c r="G761" s="1">
        <v>95.53</v>
      </c>
      <c r="H761" s="1">
        <v>649.27</v>
      </c>
      <c r="I761" s="1">
        <v>266.43</v>
      </c>
      <c r="J761" s="1">
        <v>265.39999999999998</v>
      </c>
      <c r="K761" s="1">
        <v>151.05000000000001</v>
      </c>
      <c r="L761" s="1">
        <v>97.59</v>
      </c>
      <c r="M761" s="46">
        <v>165.92</v>
      </c>
      <c r="N761" s="46">
        <v>88.2</v>
      </c>
      <c r="O761" s="46">
        <v>201.48</v>
      </c>
      <c r="P761" s="46">
        <v>86.74</v>
      </c>
      <c r="Q761" s="46">
        <v>323.19000000000011</v>
      </c>
      <c r="R761" s="46">
        <v>21.01</v>
      </c>
      <c r="S761" s="46">
        <v>95.49</v>
      </c>
      <c r="T761" s="46">
        <v>28.99</v>
      </c>
      <c r="U761" s="46">
        <v>46.97</v>
      </c>
      <c r="V761" s="46">
        <v>40.69</v>
      </c>
      <c r="W761" s="46">
        <v>115.62</v>
      </c>
      <c r="X761" s="46">
        <v>82.72999999999999</v>
      </c>
      <c r="Y761" s="1">
        <v>165.56</v>
      </c>
      <c r="Z761" s="47">
        <v>44.669999999999987</v>
      </c>
      <c r="AA761" s="47">
        <v>21.170000000000009</v>
      </c>
      <c r="AB761" s="47">
        <v>54.400000000000013</v>
      </c>
      <c r="AC761" s="3">
        <v>23.04</v>
      </c>
    </row>
    <row r="762" spans="4:29" ht="47.4" customHeight="1">
      <c r="D762" s="25" t="s">
        <v>288</v>
      </c>
      <c r="E762" s="1">
        <v>78</v>
      </c>
      <c r="F762" s="1">
        <v>503</v>
      </c>
      <c r="G762" s="1">
        <v>96</v>
      </c>
      <c r="H762" s="1">
        <v>466</v>
      </c>
      <c r="I762" s="1">
        <v>193</v>
      </c>
      <c r="J762" s="1">
        <v>224</v>
      </c>
      <c r="K762" s="1">
        <v>107</v>
      </c>
      <c r="L762" s="1">
        <v>77</v>
      </c>
      <c r="M762" s="46">
        <v>200</v>
      </c>
      <c r="N762" s="46">
        <v>102</v>
      </c>
      <c r="O762" s="46">
        <v>140</v>
      </c>
      <c r="P762" s="46">
        <v>107</v>
      </c>
      <c r="Q762" s="46">
        <v>271</v>
      </c>
      <c r="R762" s="46">
        <v>15</v>
      </c>
      <c r="S762" s="46">
        <v>121</v>
      </c>
      <c r="T762" s="46">
        <v>30</v>
      </c>
      <c r="U762" s="46">
        <v>32</v>
      </c>
      <c r="V762" s="46">
        <v>39</v>
      </c>
      <c r="W762" s="46">
        <v>73</v>
      </c>
      <c r="X762" s="46">
        <v>97</v>
      </c>
      <c r="Y762" s="1">
        <v>240</v>
      </c>
      <c r="Z762" s="47">
        <v>33</v>
      </c>
      <c r="AA762" s="47">
        <v>29</v>
      </c>
      <c r="AB762" s="47">
        <v>50</v>
      </c>
      <c r="AC762" s="3">
        <v>17</v>
      </c>
    </row>
    <row r="763" spans="4:29" ht="47.4" customHeight="1">
      <c r="D763" s="25" t="s">
        <v>289</v>
      </c>
      <c r="E763" s="1">
        <v>149</v>
      </c>
      <c r="F763" s="1">
        <v>625</v>
      </c>
      <c r="G763" s="1">
        <v>117</v>
      </c>
      <c r="H763" s="1">
        <v>472</v>
      </c>
      <c r="I763" s="1">
        <v>211</v>
      </c>
      <c r="J763" s="1">
        <v>334</v>
      </c>
      <c r="K763" s="1">
        <v>133</v>
      </c>
      <c r="L763" s="1">
        <v>84</v>
      </c>
      <c r="M763" s="46">
        <v>232</v>
      </c>
      <c r="N763" s="46">
        <v>159</v>
      </c>
      <c r="O763" s="46">
        <v>232</v>
      </c>
      <c r="P763" s="46">
        <v>102</v>
      </c>
      <c r="Q763" s="46">
        <v>308</v>
      </c>
      <c r="R763" s="46">
        <v>39</v>
      </c>
      <c r="S763" s="46">
        <v>114</v>
      </c>
      <c r="T763" s="46">
        <v>32</v>
      </c>
      <c r="U763" s="46">
        <v>44</v>
      </c>
      <c r="V763" s="46">
        <v>28</v>
      </c>
      <c r="W763" s="46">
        <v>53</v>
      </c>
      <c r="X763" s="46">
        <v>75</v>
      </c>
      <c r="Y763" s="1">
        <v>120</v>
      </c>
      <c r="Z763" s="47">
        <v>54</v>
      </c>
      <c r="AA763" s="47">
        <v>31</v>
      </c>
      <c r="AB763" s="47">
        <v>57</v>
      </c>
      <c r="AC763" s="3">
        <v>45</v>
      </c>
    </row>
    <row r="764" spans="4:29" ht="47.4" customHeight="1">
      <c r="D764" s="25" t="s">
        <v>290</v>
      </c>
      <c r="E764" s="1">
        <v>106</v>
      </c>
      <c r="F764" s="1">
        <v>484</v>
      </c>
      <c r="G764" s="1">
        <v>79</v>
      </c>
      <c r="H764" s="1">
        <v>312</v>
      </c>
      <c r="I764" s="1">
        <v>179</v>
      </c>
      <c r="J764" s="1">
        <v>218</v>
      </c>
      <c r="K764" s="1">
        <v>123</v>
      </c>
      <c r="L764" s="1">
        <v>74</v>
      </c>
      <c r="M764" s="46">
        <v>186</v>
      </c>
      <c r="N764" s="46">
        <v>145</v>
      </c>
      <c r="O764" s="46">
        <v>214</v>
      </c>
      <c r="P764" s="46">
        <v>75</v>
      </c>
      <c r="Q764" s="46">
        <v>251</v>
      </c>
      <c r="R764" s="46">
        <v>27</v>
      </c>
      <c r="S764" s="46">
        <v>83</v>
      </c>
      <c r="T764" s="46">
        <v>35</v>
      </c>
      <c r="U764" s="46">
        <v>40</v>
      </c>
      <c r="V764" s="46">
        <v>27</v>
      </c>
      <c r="W764" s="46">
        <v>70</v>
      </c>
      <c r="X764" s="46">
        <v>78</v>
      </c>
      <c r="Y764" s="1">
        <v>114</v>
      </c>
      <c r="Z764" s="47">
        <v>41</v>
      </c>
      <c r="AA764" s="47">
        <v>21</v>
      </c>
      <c r="AB764" s="47">
        <v>39</v>
      </c>
      <c r="AC764" s="3">
        <v>24</v>
      </c>
    </row>
    <row r="765" spans="4:29" ht="47.4" customHeight="1">
      <c r="D765" s="25" t="s">
        <v>291</v>
      </c>
      <c r="E765" s="1">
        <v>242</v>
      </c>
      <c r="F765" s="1">
        <v>812</v>
      </c>
      <c r="G765" s="1">
        <v>140</v>
      </c>
      <c r="H765" s="1">
        <v>583</v>
      </c>
      <c r="I765" s="1">
        <v>271</v>
      </c>
      <c r="J765" s="1">
        <v>411</v>
      </c>
      <c r="K765" s="1">
        <v>207</v>
      </c>
      <c r="L765" s="1">
        <v>140</v>
      </c>
      <c r="M765" s="46">
        <v>276</v>
      </c>
      <c r="N765" s="46">
        <v>174</v>
      </c>
      <c r="O765" s="46">
        <v>364</v>
      </c>
      <c r="P765" s="46">
        <v>114</v>
      </c>
      <c r="Q765" s="46">
        <v>327</v>
      </c>
      <c r="R765" s="46">
        <v>28</v>
      </c>
      <c r="S765" s="46">
        <v>136</v>
      </c>
      <c r="T765" s="46">
        <v>61</v>
      </c>
      <c r="U765" s="46">
        <v>57</v>
      </c>
      <c r="V765" s="46">
        <v>33</v>
      </c>
      <c r="W765" s="46">
        <v>126</v>
      </c>
      <c r="X765" s="46">
        <v>84</v>
      </c>
      <c r="Y765" s="1">
        <v>106</v>
      </c>
      <c r="Z765" s="47">
        <v>50</v>
      </c>
      <c r="AA765" s="47">
        <v>42</v>
      </c>
      <c r="AB765" s="47">
        <v>82</v>
      </c>
      <c r="AC765" s="3">
        <v>69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206"/>
  <sheetViews>
    <sheetView rightToLeft="1" tabSelected="1" workbookViewId="0">
      <pane ySplit="1" topLeftCell="A202" activePane="bottomLeft" state="frozen"/>
      <selection activeCell="AA578" sqref="AA578"/>
      <selection pane="bottomLeft" activeCell="H206" sqref="H206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2.88671875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1.95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1.95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1.95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1.95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1.95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  <row r="170" spans="1:10" ht="31.95" customHeight="1">
      <c r="A170" s="43" t="s">
        <v>254</v>
      </c>
      <c r="B170" s="42">
        <v>4193.26</v>
      </c>
      <c r="C170" s="42">
        <v>514.76</v>
      </c>
      <c r="D170" s="42">
        <v>420.35</v>
      </c>
      <c r="E170" s="42">
        <v>4.91</v>
      </c>
      <c r="F170" s="42">
        <v>2.74</v>
      </c>
      <c r="G170" s="42">
        <v>1.42</v>
      </c>
      <c r="H170" s="42">
        <v>0.14000000000000001</v>
      </c>
      <c r="I170" s="42">
        <v>0</v>
      </c>
      <c r="J170" s="42"/>
    </row>
    <row r="171" spans="1:10" ht="31.95" customHeight="1">
      <c r="A171" s="43" t="s">
        <v>255</v>
      </c>
      <c r="B171" s="42">
        <v>5286.69</v>
      </c>
      <c r="C171" s="42">
        <v>632.37</v>
      </c>
      <c r="D171" s="42">
        <v>557.71</v>
      </c>
      <c r="E171" s="42">
        <v>5.81</v>
      </c>
      <c r="F171" s="42">
        <v>1.51</v>
      </c>
      <c r="G171" s="42">
        <v>1.83</v>
      </c>
      <c r="H171" s="42">
        <v>0.01</v>
      </c>
      <c r="I171" s="42">
        <v>0</v>
      </c>
      <c r="J171" s="42"/>
    </row>
    <row r="172" spans="1:10" ht="31.95" customHeight="1">
      <c r="A172" s="43" t="s">
        <v>256</v>
      </c>
      <c r="B172" s="42">
        <v>3718.8</v>
      </c>
      <c r="C172" s="42">
        <v>403.35</v>
      </c>
      <c r="D172" s="42">
        <v>390.1</v>
      </c>
      <c r="E172" s="42">
        <v>1.18</v>
      </c>
      <c r="F172" s="42">
        <v>1.81</v>
      </c>
      <c r="G172" s="42">
        <v>0.95</v>
      </c>
      <c r="H172" s="42">
        <v>0</v>
      </c>
      <c r="I172" s="42"/>
      <c r="J172" s="42"/>
    </row>
    <row r="173" spans="1:10" ht="31.95" customHeight="1">
      <c r="A173" s="43" t="s">
        <v>257</v>
      </c>
      <c r="B173" s="42">
        <v>4045.58</v>
      </c>
      <c r="C173" s="42">
        <v>404.21</v>
      </c>
      <c r="D173" s="42">
        <v>345.62</v>
      </c>
      <c r="E173" s="42">
        <v>1.75</v>
      </c>
      <c r="F173" s="42">
        <v>2.91</v>
      </c>
      <c r="G173" s="42">
        <v>2.0499999999999998</v>
      </c>
      <c r="H173" s="42">
        <v>0</v>
      </c>
      <c r="I173" s="42"/>
      <c r="J173" s="42"/>
    </row>
    <row r="174" spans="1:10" ht="31.95" customHeight="1">
      <c r="A174" s="43" t="s">
        <v>258</v>
      </c>
      <c r="B174" s="42">
        <v>3091.15</v>
      </c>
      <c r="C174" s="42">
        <v>352.13</v>
      </c>
      <c r="D174" s="42">
        <v>218.15</v>
      </c>
      <c r="E174" s="42">
        <v>3.02</v>
      </c>
      <c r="F174" s="42">
        <v>5.74</v>
      </c>
      <c r="G174" s="42">
        <v>2.39</v>
      </c>
      <c r="H174" s="42">
        <v>0</v>
      </c>
      <c r="I174" s="42"/>
      <c r="J174" s="42"/>
    </row>
    <row r="175" spans="1:10" ht="31.95" customHeight="1">
      <c r="A175" s="43" t="s">
        <v>259</v>
      </c>
      <c r="B175" s="42">
        <v>3275.23</v>
      </c>
      <c r="C175" s="42">
        <v>408.83</v>
      </c>
      <c r="D175" s="42"/>
      <c r="E175" s="42">
        <v>3.91</v>
      </c>
      <c r="F175" s="42">
        <v>5.66</v>
      </c>
      <c r="G175" s="42">
        <v>1.98</v>
      </c>
      <c r="H175" s="42"/>
      <c r="I175" s="42"/>
      <c r="J175" s="42"/>
    </row>
    <row r="176" spans="1:10" ht="31.95" customHeight="1">
      <c r="A176" s="43" t="s">
        <v>260</v>
      </c>
      <c r="B176" s="42">
        <v>3686.12</v>
      </c>
      <c r="C176" s="42">
        <v>429.94</v>
      </c>
      <c r="D176" s="42">
        <v>209.93</v>
      </c>
      <c r="E176" s="42">
        <v>11.99</v>
      </c>
      <c r="F176" s="42">
        <v>5.08</v>
      </c>
      <c r="G176" s="42">
        <v>4.29</v>
      </c>
      <c r="H176" s="42">
        <v>0.02</v>
      </c>
      <c r="I176" s="42">
        <v>0</v>
      </c>
      <c r="J176" s="42">
        <v>0.01</v>
      </c>
    </row>
    <row r="177" spans="1:10" ht="31.95" customHeight="1">
      <c r="A177" s="43" t="s">
        <v>261</v>
      </c>
      <c r="B177" s="42">
        <v>3852.66</v>
      </c>
      <c r="C177" s="42">
        <v>416.33</v>
      </c>
      <c r="D177" s="42">
        <v>192.36</v>
      </c>
      <c r="E177" s="42">
        <v>5.61</v>
      </c>
      <c r="F177" s="42">
        <v>2.82</v>
      </c>
      <c r="G177" s="42">
        <v>13.04</v>
      </c>
      <c r="H177" s="42"/>
      <c r="I177" s="42">
        <v>0</v>
      </c>
      <c r="J177" s="42"/>
    </row>
    <row r="178" spans="1:10" ht="31.95" customHeight="1">
      <c r="A178" s="43" t="s">
        <v>262</v>
      </c>
      <c r="B178" s="42">
        <v>4771.72</v>
      </c>
      <c r="C178" s="42">
        <v>452.58</v>
      </c>
      <c r="D178" s="42">
        <v>354.77</v>
      </c>
      <c r="E178" s="42">
        <v>13.22</v>
      </c>
      <c r="F178" s="42">
        <v>4.76</v>
      </c>
      <c r="G178" s="42">
        <v>9.0299999999999994</v>
      </c>
      <c r="H178" s="42">
        <v>0</v>
      </c>
      <c r="I178" s="42"/>
      <c r="J178" s="42"/>
    </row>
    <row r="179" spans="1:10" ht="31.95" customHeight="1">
      <c r="A179" s="43" t="s">
        <v>263</v>
      </c>
      <c r="B179" s="42">
        <v>3915.67</v>
      </c>
      <c r="C179" s="42">
        <v>478.69</v>
      </c>
      <c r="D179" s="42">
        <v>621.6</v>
      </c>
      <c r="E179" s="42">
        <v>5.35</v>
      </c>
      <c r="F179" s="42">
        <v>4.21</v>
      </c>
      <c r="G179" s="42">
        <v>2.15</v>
      </c>
      <c r="H179" s="42">
        <v>0.49</v>
      </c>
      <c r="I179" s="42">
        <v>0</v>
      </c>
      <c r="J179" s="42">
        <v>0.06</v>
      </c>
    </row>
    <row r="180" spans="1:10" ht="31.95" customHeight="1">
      <c r="A180" s="43" t="s">
        <v>264</v>
      </c>
      <c r="B180" s="42">
        <v>3365.27</v>
      </c>
      <c r="C180" s="42">
        <v>481.61</v>
      </c>
      <c r="D180" s="42">
        <v>438.92</v>
      </c>
      <c r="E180" s="42">
        <v>2.92</v>
      </c>
      <c r="F180" s="42">
        <v>3.66</v>
      </c>
      <c r="G180" s="42">
        <v>6.69</v>
      </c>
      <c r="H180" s="42">
        <v>0.5</v>
      </c>
      <c r="I180" s="42">
        <v>0</v>
      </c>
      <c r="J180" s="42"/>
    </row>
    <row r="181" spans="1:10" ht="31.95" customHeight="1">
      <c r="A181" s="43" t="s">
        <v>265</v>
      </c>
      <c r="B181" s="42">
        <v>3896.48</v>
      </c>
      <c r="C181" s="42">
        <v>374.62</v>
      </c>
      <c r="D181" s="42">
        <v>458.8</v>
      </c>
      <c r="E181" s="42">
        <v>4.6100000000000003</v>
      </c>
      <c r="F181" s="42">
        <v>2.72</v>
      </c>
      <c r="G181" s="42">
        <v>2.74</v>
      </c>
      <c r="H181" s="42"/>
      <c r="I181" s="42">
        <v>0.01</v>
      </c>
      <c r="J181" s="42"/>
    </row>
    <row r="182" spans="1:10" ht="31.95" customHeight="1">
      <c r="A182" s="43" t="s">
        <v>266</v>
      </c>
      <c r="B182" s="42">
        <v>4138.53</v>
      </c>
      <c r="C182" s="42">
        <v>389.76</v>
      </c>
      <c r="D182" s="42">
        <v>272.39</v>
      </c>
      <c r="E182" s="42">
        <v>11.92</v>
      </c>
      <c r="F182" s="42">
        <v>2.2400000000000002</v>
      </c>
      <c r="G182" s="42">
        <v>1.32</v>
      </c>
      <c r="H182" s="42"/>
      <c r="I182" s="42">
        <v>0.01</v>
      </c>
      <c r="J182" s="42">
        <v>0.13</v>
      </c>
    </row>
    <row r="183" spans="1:10" ht="28.95" customHeight="1">
      <c r="A183" s="43" t="s">
        <v>267</v>
      </c>
      <c r="B183" s="42">
        <v>5286.69</v>
      </c>
      <c r="C183" s="42">
        <v>632.37</v>
      </c>
      <c r="D183" s="42">
        <v>557.71</v>
      </c>
      <c r="E183" s="42">
        <v>5.81</v>
      </c>
      <c r="F183" s="42">
        <v>1.83</v>
      </c>
      <c r="G183" s="42">
        <v>1.51</v>
      </c>
      <c r="H183" s="42">
        <v>0.01</v>
      </c>
      <c r="I183" s="42">
        <v>0</v>
      </c>
      <c r="J183" s="42">
        <v>0</v>
      </c>
    </row>
    <row r="184" spans="1:10" ht="28.95" customHeight="1">
      <c r="A184" s="43" t="s">
        <v>268</v>
      </c>
      <c r="B184" s="45">
        <v>4256.79</v>
      </c>
      <c r="C184" s="45">
        <v>530.30999999999995</v>
      </c>
      <c r="D184" s="45">
        <v>475.67</v>
      </c>
      <c r="E184" s="45">
        <v>9.73</v>
      </c>
      <c r="F184" s="45">
        <v>1.4</v>
      </c>
      <c r="G184" s="45">
        <v>18.16</v>
      </c>
      <c r="H184" s="45">
        <v>0</v>
      </c>
      <c r="I184" s="45">
        <v>0</v>
      </c>
      <c r="J184" s="45">
        <v>0</v>
      </c>
    </row>
    <row r="185" spans="1:10" ht="28.95" customHeight="1">
      <c r="A185" s="43" t="s">
        <v>269</v>
      </c>
      <c r="B185" s="42">
        <v>3479.75</v>
      </c>
      <c r="C185" s="42">
        <v>455.06</v>
      </c>
      <c r="D185" s="42">
        <v>469.95</v>
      </c>
      <c r="E185" s="42">
        <v>11.02</v>
      </c>
      <c r="F185" s="42">
        <v>5.14</v>
      </c>
      <c r="G185" s="42">
        <v>1.56</v>
      </c>
      <c r="H185" s="42">
        <v>0.89</v>
      </c>
      <c r="I185" s="42">
        <v>0</v>
      </c>
      <c r="J185" s="42">
        <v>0</v>
      </c>
    </row>
    <row r="186" spans="1:10" ht="28.95" customHeight="1">
      <c r="A186" s="43" t="s">
        <v>270</v>
      </c>
      <c r="B186" s="42">
        <v>3163.76</v>
      </c>
      <c r="C186" s="42">
        <v>442.96</v>
      </c>
      <c r="D186" s="42">
        <v>409.47</v>
      </c>
      <c r="E186" s="42">
        <v>6.51</v>
      </c>
      <c r="F186" s="42">
        <v>1.18</v>
      </c>
      <c r="G186" s="42">
        <v>1.48</v>
      </c>
      <c r="H186" s="42">
        <v>0</v>
      </c>
      <c r="I186" s="42">
        <v>0</v>
      </c>
      <c r="J186" s="42">
        <v>0</v>
      </c>
    </row>
    <row r="187" spans="1:10" ht="28.95" customHeight="1">
      <c r="A187" s="43" t="s">
        <v>271</v>
      </c>
      <c r="B187" s="42">
        <v>5678.41</v>
      </c>
      <c r="C187" s="42">
        <v>1495.91</v>
      </c>
      <c r="D187" s="42">
        <v>657.93</v>
      </c>
      <c r="E187" s="42">
        <v>22.26</v>
      </c>
      <c r="F187" s="42">
        <v>6.56</v>
      </c>
      <c r="G187" s="42">
        <v>13.7</v>
      </c>
      <c r="H187" s="42">
        <v>0.85</v>
      </c>
      <c r="I187" s="42">
        <v>7.0000000000000007E-2</v>
      </c>
      <c r="J187" s="42">
        <v>0</v>
      </c>
    </row>
    <row r="188" spans="1:10" ht="28.95" customHeight="1">
      <c r="A188" s="43" t="s">
        <v>272</v>
      </c>
      <c r="B188" s="42">
        <v>5959.14</v>
      </c>
      <c r="C188" s="42">
        <v>1378.8</v>
      </c>
      <c r="D188" s="42">
        <v>551.58000000000004</v>
      </c>
      <c r="E188" s="42">
        <v>30.33</v>
      </c>
      <c r="F188" s="42">
        <v>7.26</v>
      </c>
      <c r="G188" s="42">
        <v>30.7</v>
      </c>
      <c r="H188" s="42">
        <v>0.15</v>
      </c>
      <c r="I188" s="42">
        <v>0.02</v>
      </c>
      <c r="J188" s="42">
        <v>0</v>
      </c>
    </row>
    <row r="189" spans="1:10" ht="28.95" customHeight="1">
      <c r="A189" s="43" t="s">
        <v>273</v>
      </c>
      <c r="B189" s="42">
        <v>3654.27</v>
      </c>
      <c r="C189" s="42">
        <v>900.88</v>
      </c>
      <c r="D189" s="42">
        <v>596.67999999999995</v>
      </c>
      <c r="E189" s="42">
        <v>12.56</v>
      </c>
      <c r="F189" s="42">
        <v>2.15</v>
      </c>
      <c r="G189" s="42">
        <v>6.57</v>
      </c>
      <c r="H189" s="42">
        <v>1.1599999999999999</v>
      </c>
      <c r="I189" s="42">
        <v>0.03</v>
      </c>
      <c r="J189" s="42">
        <v>0</v>
      </c>
    </row>
    <row r="190" spans="1:10" ht="28.95" customHeight="1">
      <c r="A190" s="43" t="s">
        <v>274</v>
      </c>
      <c r="B190" s="42">
        <v>5061</v>
      </c>
      <c r="C190" s="42">
        <v>1362.66</v>
      </c>
      <c r="D190" s="42">
        <v>758.63</v>
      </c>
      <c r="E190" s="42">
        <v>33.29</v>
      </c>
      <c r="F190" s="42">
        <v>2.58</v>
      </c>
      <c r="G190" s="42">
        <v>12.59</v>
      </c>
      <c r="H190" s="42">
        <v>2.78</v>
      </c>
      <c r="I190" s="42">
        <v>0</v>
      </c>
      <c r="J190" s="42"/>
    </row>
    <row r="191" spans="1:10" ht="28.95" customHeight="1">
      <c r="A191" s="43" t="s">
        <v>275</v>
      </c>
      <c r="B191" s="42">
        <v>4553.2</v>
      </c>
      <c r="C191" s="42">
        <v>601.73</v>
      </c>
      <c r="D191" s="42">
        <v>737.84</v>
      </c>
      <c r="E191" s="42">
        <v>10.51</v>
      </c>
      <c r="F191" s="42">
        <v>1.32</v>
      </c>
      <c r="G191" s="42">
        <v>8.77</v>
      </c>
      <c r="H191" s="42">
        <v>480.86</v>
      </c>
      <c r="I191" s="42">
        <v>0</v>
      </c>
      <c r="J191" s="42"/>
    </row>
    <row r="192" spans="1:10" ht="28.95" customHeight="1">
      <c r="A192" s="43" t="s">
        <v>276</v>
      </c>
      <c r="B192" s="42">
        <v>2583.2600000000002</v>
      </c>
      <c r="C192" s="42">
        <v>373.94</v>
      </c>
      <c r="D192" s="42">
        <v>774.86</v>
      </c>
      <c r="E192" s="42">
        <v>7.59</v>
      </c>
      <c r="F192" s="42"/>
      <c r="G192" s="42">
        <v>4.97</v>
      </c>
      <c r="H192" s="42">
        <v>321.04000000000002</v>
      </c>
      <c r="I192" s="42">
        <v>0.03</v>
      </c>
      <c r="J192" s="42"/>
    </row>
    <row r="193" spans="1:10" ht="28.95" customHeight="1">
      <c r="A193" s="43" t="s">
        <v>277</v>
      </c>
      <c r="B193" s="42">
        <v>4547.4399999999996</v>
      </c>
      <c r="C193" s="42">
        <v>593.99</v>
      </c>
      <c r="D193" s="42">
        <v>671.17</v>
      </c>
      <c r="E193" s="42">
        <v>132.1</v>
      </c>
      <c r="F193" s="42">
        <v>0.43</v>
      </c>
      <c r="G193" s="42">
        <v>17.22</v>
      </c>
      <c r="H193" s="42">
        <v>381.36</v>
      </c>
      <c r="I193" s="42">
        <v>0</v>
      </c>
      <c r="J193" s="42"/>
    </row>
    <row r="194" spans="1:10" ht="28.95" customHeight="1">
      <c r="A194" s="43" t="s">
        <v>278</v>
      </c>
      <c r="B194" s="42">
        <v>5638.35</v>
      </c>
      <c r="C194" s="42">
        <v>612.55999999999995</v>
      </c>
      <c r="D194" s="42">
        <v>550.05999999999995</v>
      </c>
      <c r="E194" s="42">
        <v>5.85</v>
      </c>
      <c r="F194" s="42">
        <v>1.68</v>
      </c>
      <c r="G194" s="42">
        <v>2.4</v>
      </c>
      <c r="H194" s="42">
        <v>726.54</v>
      </c>
      <c r="I194" s="42">
        <v>0.01</v>
      </c>
      <c r="J194" s="42"/>
    </row>
    <row r="195" spans="1:10" ht="28.95" customHeight="1">
      <c r="A195" s="43" t="s">
        <v>279</v>
      </c>
      <c r="B195" s="42">
        <v>6180.28</v>
      </c>
      <c r="C195" s="42">
        <v>509.36</v>
      </c>
      <c r="D195" s="42">
        <v>354.76</v>
      </c>
      <c r="E195" s="42">
        <v>37.630000000000003</v>
      </c>
      <c r="F195" s="42">
        <v>1.1599999999999999</v>
      </c>
      <c r="G195" s="42">
        <v>1.65</v>
      </c>
      <c r="H195" s="42"/>
      <c r="I195" s="42">
        <v>0.01</v>
      </c>
      <c r="J195" s="42"/>
    </row>
    <row r="196" spans="1:10" ht="28.95" customHeight="1">
      <c r="A196" s="43" t="s">
        <v>280</v>
      </c>
      <c r="B196" s="42">
        <v>6725.29</v>
      </c>
      <c r="C196" s="42">
        <v>511.74</v>
      </c>
      <c r="D196" s="42">
        <v>383.3</v>
      </c>
      <c r="E196" s="42">
        <v>1089</v>
      </c>
      <c r="F196" s="42">
        <v>1.81</v>
      </c>
      <c r="G196" s="42">
        <v>6.11</v>
      </c>
      <c r="H196" s="42">
        <v>369.66</v>
      </c>
      <c r="I196" s="42">
        <v>0</v>
      </c>
      <c r="J196" s="42"/>
    </row>
    <row r="197" spans="1:10" ht="29.55" customHeight="1">
      <c r="A197" s="43" t="s">
        <v>281</v>
      </c>
      <c r="B197" s="42">
        <v>6740.1699999999992</v>
      </c>
      <c r="C197" s="42">
        <v>456.62999999999988</v>
      </c>
      <c r="D197" s="42">
        <v>508.9</v>
      </c>
      <c r="E197" s="42">
        <v>6.3599999999999994</v>
      </c>
      <c r="F197" s="42">
        <v>1.32</v>
      </c>
      <c r="G197" s="42">
        <v>3.62</v>
      </c>
      <c r="H197" s="42">
        <v>297.17</v>
      </c>
      <c r="I197" s="42">
        <v>0</v>
      </c>
      <c r="J197" s="42"/>
    </row>
    <row r="198" spans="1:10" ht="29.55" customHeight="1">
      <c r="A198" s="43" t="s">
        <v>282</v>
      </c>
      <c r="B198" s="42">
        <v>6030.75</v>
      </c>
      <c r="C198" s="42">
        <v>559.95000000000005</v>
      </c>
      <c r="D198" s="42">
        <v>651.21</v>
      </c>
      <c r="E198" s="42">
        <v>10.31</v>
      </c>
      <c r="F198" s="42">
        <v>1.0900000000000001</v>
      </c>
      <c r="G198" s="42">
        <v>3.03</v>
      </c>
      <c r="H198" s="42">
        <v>362.63</v>
      </c>
      <c r="I198" s="42">
        <v>0.02</v>
      </c>
      <c r="J198" s="42"/>
    </row>
    <row r="199" spans="1:10" ht="22.95" customHeight="1">
      <c r="A199" s="43" t="s">
        <v>283</v>
      </c>
      <c r="B199" s="42">
        <v>8389.9800000000014</v>
      </c>
      <c r="C199" s="42">
        <v>1038.32</v>
      </c>
      <c r="D199" s="42">
        <v>1188.93</v>
      </c>
      <c r="E199" s="42">
        <v>37.290000000000013</v>
      </c>
      <c r="F199" s="42">
        <v>1.84</v>
      </c>
      <c r="G199" s="42">
        <v>20.43</v>
      </c>
      <c r="H199" s="42">
        <v>488.94</v>
      </c>
      <c r="I199" s="42">
        <v>0.08</v>
      </c>
      <c r="J199" s="42"/>
    </row>
    <row r="200" spans="1:10" ht="26.4" customHeight="1">
      <c r="A200" s="43" t="s">
        <v>284</v>
      </c>
      <c r="B200" s="42">
        <v>4587.54</v>
      </c>
      <c r="C200" s="42">
        <v>1359.9</v>
      </c>
      <c r="D200" s="42">
        <v>684.38</v>
      </c>
      <c r="E200" s="42">
        <v>30.01</v>
      </c>
      <c r="F200" s="42">
        <v>8.74</v>
      </c>
      <c r="G200" s="42">
        <v>30.99</v>
      </c>
      <c r="H200" s="42">
        <v>704.26</v>
      </c>
      <c r="I200" s="42">
        <v>0.02</v>
      </c>
      <c r="J200" s="42"/>
    </row>
    <row r="201" spans="1:10" ht="25.8" customHeight="1">
      <c r="A201" s="43" t="s">
        <v>286</v>
      </c>
      <c r="B201" s="42">
        <v>3617</v>
      </c>
      <c r="C201" s="42">
        <v>966.9</v>
      </c>
      <c r="D201" s="42">
        <v>490.7</v>
      </c>
      <c r="E201" s="42">
        <v>11.2</v>
      </c>
      <c r="F201" s="42"/>
      <c r="G201" s="42"/>
      <c r="H201" s="42"/>
      <c r="I201" s="42"/>
      <c r="J201" s="42"/>
    </row>
    <row r="202" spans="1:10" ht="25.8" customHeight="1">
      <c r="A202" s="43" t="s">
        <v>287</v>
      </c>
      <c r="B202" s="42">
        <v>3643.62</v>
      </c>
      <c r="C202" s="42">
        <v>620.6</v>
      </c>
      <c r="D202" s="42">
        <v>469.51</v>
      </c>
      <c r="E202" s="42">
        <v>4.46</v>
      </c>
      <c r="F202" s="42">
        <v>2.4300000000000002</v>
      </c>
      <c r="G202" s="42">
        <v>2.1800000000000002</v>
      </c>
      <c r="H202" s="42">
        <v>309.52</v>
      </c>
      <c r="I202" s="42">
        <v>0.03</v>
      </c>
      <c r="J202" s="42"/>
    </row>
    <row r="203" spans="1:10" ht="25.8" customHeight="1">
      <c r="A203" s="43" t="s">
        <v>288</v>
      </c>
      <c r="B203" s="42">
        <v>2835.22</v>
      </c>
      <c r="C203" s="42">
        <v>621.16999999999996</v>
      </c>
      <c r="D203" s="42">
        <v>600.09</v>
      </c>
      <c r="E203" s="42">
        <v>6.85</v>
      </c>
      <c r="F203" s="42">
        <v>2.56</v>
      </c>
      <c r="G203" s="42">
        <v>5.44</v>
      </c>
      <c r="H203" s="42">
        <v>270.20999999999998</v>
      </c>
      <c r="I203" s="42">
        <v>0</v>
      </c>
      <c r="J203" s="42"/>
    </row>
    <row r="204" spans="1:10" ht="25.8" customHeight="1">
      <c r="A204" s="43" t="s">
        <v>289</v>
      </c>
      <c r="B204" s="42">
        <v>4754.49</v>
      </c>
      <c r="C204" s="42">
        <v>920.07</v>
      </c>
      <c r="D204" s="42">
        <v>1102.3499999999999</v>
      </c>
      <c r="E204" s="42">
        <v>14.2</v>
      </c>
      <c r="F204" s="42">
        <v>2.06</v>
      </c>
      <c r="G204" s="42">
        <v>40.450000000000003</v>
      </c>
      <c r="H204" s="42">
        <v>356.05</v>
      </c>
      <c r="I204" s="42">
        <v>0</v>
      </c>
      <c r="J204" s="42"/>
    </row>
    <row r="205" spans="1:10" ht="25.8" customHeight="1">
      <c r="A205" s="43" t="s">
        <v>290</v>
      </c>
      <c r="B205" s="42">
        <v>3991.88</v>
      </c>
      <c r="C205" s="42">
        <v>800.36</v>
      </c>
      <c r="D205" s="42">
        <v>1180.8499999999999</v>
      </c>
      <c r="E205" s="42">
        <v>8.8000000000000007</v>
      </c>
      <c r="F205" s="42">
        <v>2.33</v>
      </c>
      <c r="G205" s="42">
        <v>8.91</v>
      </c>
      <c r="H205" s="42">
        <v>319.41000000000003</v>
      </c>
      <c r="I205" s="42">
        <v>0</v>
      </c>
      <c r="J205" s="42"/>
    </row>
    <row r="206" spans="1:10" ht="25.8" customHeight="1">
      <c r="A206" s="43" t="s">
        <v>291</v>
      </c>
      <c r="B206" s="42">
        <v>5218.45</v>
      </c>
      <c r="C206" s="42">
        <v>1082</v>
      </c>
      <c r="D206" s="42">
        <v>1559.19</v>
      </c>
      <c r="E206" s="42">
        <v>65.290000000000006</v>
      </c>
      <c r="F206" s="42">
        <v>2.41</v>
      </c>
      <c r="G206" s="42">
        <v>18.010000000000002</v>
      </c>
      <c r="H206" s="42">
        <v>470.47</v>
      </c>
      <c r="I206" s="42">
        <v>0</v>
      </c>
      <c r="J206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45"/>
  <sheetViews>
    <sheetView rightToLeft="1" zoomScale="140" zoomScaleNormal="140" workbookViewId="0">
      <pane ySplit="1" topLeftCell="A834" activePane="bottomLeft" state="frozen"/>
      <selection activeCell="G40" sqref="G40"/>
      <selection pane="bottomLeft" activeCell="K844" sqref="K844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0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0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0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0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0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0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0">
      <c r="A807" s="33" t="s">
        <v>254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0">
      <c r="A808" s="33" t="s">
        <v>255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0">
      <c r="A809" s="33" t="s">
        <v>256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0">
      <c r="A810" s="33" t="s">
        <v>257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0">
      <c r="A811" s="33" t="s">
        <v>258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0">
      <c r="A812" s="33" t="s">
        <v>259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0">
      <c r="A813" s="33" t="s">
        <v>260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0">
      <c r="A814" s="33" t="s">
        <v>261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0">
      <c r="A815" s="33" t="s">
        <v>262</v>
      </c>
      <c r="B815" s="35">
        <v>3733</v>
      </c>
      <c r="C815" s="27">
        <v>156</v>
      </c>
      <c r="D815" s="27">
        <v>310</v>
      </c>
      <c r="E815" s="37">
        <v>20.9</v>
      </c>
      <c r="F815" s="37">
        <v>25.1</v>
      </c>
      <c r="I815" s="27">
        <v>-490</v>
      </c>
      <c r="J815" s="27">
        <v>-388</v>
      </c>
    </row>
    <row r="816" spans="1:10">
      <c r="A816" s="33" t="s">
        <v>263</v>
      </c>
      <c r="B816" s="35">
        <v>3369</v>
      </c>
      <c r="C816" s="27">
        <v>161</v>
      </c>
      <c r="D816" s="27">
        <v>201</v>
      </c>
      <c r="E816" s="37">
        <v>21.7</v>
      </c>
      <c r="F816" s="37">
        <v>26.7</v>
      </c>
      <c r="I816" s="27">
        <v>-349</v>
      </c>
      <c r="J816" s="27">
        <v>-186</v>
      </c>
    </row>
    <row r="817" spans="1:10">
      <c r="A817" s="33" t="s">
        <v>264</v>
      </c>
      <c r="B817" s="35">
        <v>3729</v>
      </c>
      <c r="C817" s="27">
        <v>181</v>
      </c>
      <c r="D817" s="27">
        <v>109</v>
      </c>
      <c r="E817" s="37">
        <v>22.6</v>
      </c>
      <c r="F817" s="37">
        <v>24.9</v>
      </c>
      <c r="I817" s="27">
        <v>-297</v>
      </c>
      <c r="J817" s="27">
        <v>-165</v>
      </c>
    </row>
    <row r="818" spans="1:10">
      <c r="A818" s="33" t="s">
        <v>265</v>
      </c>
      <c r="B818" s="35">
        <v>3188</v>
      </c>
      <c r="C818" s="27">
        <v>180</v>
      </c>
      <c r="D818" s="27">
        <v>192</v>
      </c>
      <c r="E818" s="37">
        <v>21.1</v>
      </c>
      <c r="F818" s="37">
        <v>25.5</v>
      </c>
      <c r="I818" s="27">
        <v>-166</v>
      </c>
      <c r="J818" s="27">
        <v>-439</v>
      </c>
    </row>
    <row r="819" spans="1:10">
      <c r="A819" s="33" t="s">
        <v>266</v>
      </c>
      <c r="B819" s="35">
        <v>3075</v>
      </c>
      <c r="C819" s="27">
        <v>223</v>
      </c>
      <c r="D819" s="27">
        <v>189</v>
      </c>
      <c r="E819" s="37">
        <v>21.1</v>
      </c>
      <c r="F819" s="37">
        <v>24.9</v>
      </c>
      <c r="I819" s="27">
        <v>110</v>
      </c>
      <c r="J819" s="27">
        <v>-261</v>
      </c>
    </row>
    <row r="820" spans="1:10">
      <c r="A820" s="33" t="s">
        <v>267</v>
      </c>
      <c r="B820" s="35">
        <v>2746</v>
      </c>
      <c r="C820" s="27">
        <v>73</v>
      </c>
      <c r="D820" s="27">
        <v>109</v>
      </c>
      <c r="E820" s="37">
        <v>19.8</v>
      </c>
      <c r="F820" s="37">
        <v>25.8</v>
      </c>
      <c r="I820" s="27">
        <v>-17.7</v>
      </c>
      <c r="J820" s="27">
        <v>-243</v>
      </c>
    </row>
    <row r="821" spans="1:10">
      <c r="A821" s="33" t="s">
        <v>268</v>
      </c>
      <c r="B821" s="35">
        <v>3243</v>
      </c>
      <c r="C821" s="27">
        <v>109</v>
      </c>
      <c r="D821" s="27">
        <v>386</v>
      </c>
      <c r="E821" s="37">
        <v>19.100000000000001</v>
      </c>
      <c r="F821" s="37">
        <v>25.7</v>
      </c>
      <c r="I821" s="27">
        <v>-388</v>
      </c>
      <c r="J821" s="27">
        <v>-346</v>
      </c>
    </row>
    <row r="822" spans="1:10">
      <c r="A822" s="33" t="s">
        <v>269</v>
      </c>
      <c r="B822" s="35">
        <v>3580</v>
      </c>
      <c r="C822" s="27">
        <v>142</v>
      </c>
      <c r="D822" s="27">
        <v>275</v>
      </c>
      <c r="E822" s="37">
        <v>18.600000000000001</v>
      </c>
      <c r="F822" s="37">
        <v>22.7</v>
      </c>
      <c r="I822" s="27">
        <v>-181</v>
      </c>
      <c r="J822" s="27">
        <v>-221</v>
      </c>
    </row>
    <row r="823" spans="1:10">
      <c r="A823" s="33" t="s">
        <v>270</v>
      </c>
      <c r="B823" s="35">
        <v>3209</v>
      </c>
      <c r="C823" s="27">
        <v>159</v>
      </c>
      <c r="D823" s="27">
        <v>220</v>
      </c>
      <c r="E823" s="37">
        <v>20.5</v>
      </c>
      <c r="F823" s="37">
        <v>21.8</v>
      </c>
      <c r="I823" s="27">
        <v>122</v>
      </c>
      <c r="J823" s="27">
        <v>7</v>
      </c>
    </row>
    <row r="824" spans="1:10">
      <c r="A824" s="33" t="s">
        <v>271</v>
      </c>
      <c r="B824" s="35">
        <v>6262</v>
      </c>
      <c r="C824" s="27">
        <v>607</v>
      </c>
      <c r="D824" s="27">
        <v>151</v>
      </c>
      <c r="E824" s="37">
        <v>26.1</v>
      </c>
      <c r="F824" s="37">
        <v>24.5</v>
      </c>
      <c r="I824" s="27">
        <v>-1440</v>
      </c>
      <c r="J824" s="27">
        <v>908</v>
      </c>
    </row>
    <row r="825" spans="1:10">
      <c r="A825" s="33" t="s">
        <v>272</v>
      </c>
      <c r="B825" s="35">
        <v>7368</v>
      </c>
      <c r="C825" s="27">
        <v>384</v>
      </c>
      <c r="D825" s="27">
        <v>274</v>
      </c>
      <c r="E825" s="37">
        <v>26.3</v>
      </c>
      <c r="F825" s="37">
        <v>28</v>
      </c>
      <c r="I825" s="27">
        <v>-918</v>
      </c>
      <c r="J825" s="27">
        <v>659</v>
      </c>
    </row>
    <row r="826" spans="1:10">
      <c r="A826" s="33" t="s">
        <v>273</v>
      </c>
      <c r="B826" s="35">
        <v>6406</v>
      </c>
      <c r="C826" s="27">
        <v>119</v>
      </c>
      <c r="D826" s="27">
        <v>359</v>
      </c>
      <c r="E826" s="37">
        <v>23</v>
      </c>
      <c r="F826" s="37">
        <v>27.1</v>
      </c>
      <c r="I826" s="27">
        <v>-147</v>
      </c>
      <c r="J826" s="27">
        <v>-236</v>
      </c>
    </row>
    <row r="827" spans="1:10">
      <c r="A827" s="33" t="s">
        <v>274</v>
      </c>
      <c r="B827" s="35">
        <v>6807</v>
      </c>
      <c r="C827" s="27">
        <v>144</v>
      </c>
      <c r="D827" s="27">
        <v>332</v>
      </c>
      <c r="E827" s="37">
        <v>23.8</v>
      </c>
      <c r="F827" s="37">
        <v>29</v>
      </c>
      <c r="I827" s="27">
        <v>-580</v>
      </c>
      <c r="J827" s="27">
        <v>585</v>
      </c>
    </row>
    <row r="828" spans="1:10">
      <c r="A828" s="33" t="s">
        <v>275</v>
      </c>
      <c r="B828" s="35">
        <v>4863</v>
      </c>
      <c r="C828" s="27">
        <v>246</v>
      </c>
      <c r="D828" s="27">
        <v>287</v>
      </c>
      <c r="E828" s="37">
        <v>22.7</v>
      </c>
      <c r="F828" s="37">
        <v>26</v>
      </c>
      <c r="I828" s="27">
        <v>-91</v>
      </c>
      <c r="J828" s="27">
        <v>-93</v>
      </c>
    </row>
    <row r="829" spans="1:10">
      <c r="A829" s="33" t="s">
        <v>276</v>
      </c>
      <c r="B829" s="35">
        <v>3458</v>
      </c>
      <c r="C829" s="27">
        <v>99</v>
      </c>
      <c r="D829" s="27">
        <v>41</v>
      </c>
      <c r="E829" s="37">
        <v>18.2</v>
      </c>
      <c r="F829" s="37">
        <v>22.8</v>
      </c>
      <c r="I829" s="27">
        <v>-367</v>
      </c>
      <c r="J829" s="27">
        <v>-56</v>
      </c>
    </row>
    <row r="830" spans="1:10">
      <c r="A830" s="33" t="s">
        <v>277</v>
      </c>
      <c r="B830" s="35">
        <v>3084</v>
      </c>
      <c r="C830" s="27">
        <v>32</v>
      </c>
      <c r="D830" s="27">
        <v>64</v>
      </c>
      <c r="E830" s="37">
        <v>17.3</v>
      </c>
      <c r="F830" s="37">
        <v>21.9</v>
      </c>
      <c r="I830" s="27">
        <v>-121</v>
      </c>
      <c r="J830" s="27">
        <v>-142</v>
      </c>
    </row>
    <row r="831" spans="1:10">
      <c r="A831" s="33" t="s">
        <v>278</v>
      </c>
      <c r="B831" s="35">
        <v>6364</v>
      </c>
      <c r="C831" s="27">
        <v>420</v>
      </c>
      <c r="D831" s="27">
        <v>323</v>
      </c>
      <c r="E831" s="37">
        <v>25</v>
      </c>
      <c r="F831" s="37">
        <v>27.4</v>
      </c>
      <c r="I831" s="27">
        <v>-680</v>
      </c>
      <c r="J831" s="27">
        <v>155</v>
      </c>
    </row>
    <row r="832" spans="1:10">
      <c r="A832" s="33" t="s">
        <v>279</v>
      </c>
      <c r="B832" s="35">
        <v>5615</v>
      </c>
      <c r="C832" s="27">
        <v>420</v>
      </c>
      <c r="D832" s="27">
        <v>323</v>
      </c>
      <c r="E832" s="37">
        <v>22.4</v>
      </c>
      <c r="F832" s="37">
        <v>26.2</v>
      </c>
      <c r="I832" s="27">
        <v>-227</v>
      </c>
      <c r="J832" s="27">
        <v>15</v>
      </c>
    </row>
    <row r="833" spans="1:15">
      <c r="A833" s="33" t="s">
        <v>280</v>
      </c>
      <c r="B833" s="35">
        <v>4615</v>
      </c>
      <c r="C833" s="27">
        <v>94</v>
      </c>
      <c r="D833" s="27">
        <v>293</v>
      </c>
      <c r="E833" s="37">
        <v>22</v>
      </c>
      <c r="F833" s="37">
        <v>26.6</v>
      </c>
      <c r="I833" s="27">
        <v>-83</v>
      </c>
      <c r="J833" s="27">
        <v>-184</v>
      </c>
    </row>
    <row r="834" spans="1:15">
      <c r="A834" s="33" t="s">
        <v>281</v>
      </c>
      <c r="B834" s="35">
        <v>4008</v>
      </c>
      <c r="C834" s="27">
        <v>88</v>
      </c>
      <c r="D834" s="27">
        <v>257</v>
      </c>
      <c r="E834" s="37">
        <v>20.8</v>
      </c>
      <c r="F834" s="37">
        <v>24.2</v>
      </c>
      <c r="I834" s="27">
        <v>-364</v>
      </c>
      <c r="J834" s="27">
        <v>-193</v>
      </c>
    </row>
    <row r="835" spans="1:15">
      <c r="A835" s="33" t="s">
        <v>282</v>
      </c>
      <c r="B835" s="35">
        <v>3744</v>
      </c>
      <c r="C835" s="27">
        <v>174</v>
      </c>
      <c r="D835" s="27">
        <v>200</v>
      </c>
      <c r="E835" s="37">
        <v>21.5</v>
      </c>
      <c r="F835" s="37">
        <v>21.9</v>
      </c>
      <c r="I835" s="27">
        <v>315</v>
      </c>
      <c r="J835" s="27">
        <v>228</v>
      </c>
    </row>
    <row r="836" spans="1:15">
      <c r="A836" s="33" t="s">
        <v>283</v>
      </c>
      <c r="B836" s="35">
        <v>4129</v>
      </c>
      <c r="C836" s="27">
        <v>224</v>
      </c>
      <c r="D836" s="27">
        <v>430</v>
      </c>
      <c r="E836" s="37">
        <v>24.67</v>
      </c>
      <c r="F836" s="37">
        <v>24.37</v>
      </c>
      <c r="I836" s="27">
        <v>199</v>
      </c>
      <c r="J836" s="27">
        <v>686</v>
      </c>
    </row>
    <row r="837" spans="1:15">
      <c r="A837" s="33" t="s">
        <v>284</v>
      </c>
      <c r="B837" s="35">
        <v>5061</v>
      </c>
      <c r="C837" s="27">
        <v>504</v>
      </c>
      <c r="D837" s="27">
        <v>239</v>
      </c>
      <c r="E837" s="37">
        <v>24.8</v>
      </c>
      <c r="F837" s="37">
        <v>22.6</v>
      </c>
      <c r="I837" s="27">
        <v>-529</v>
      </c>
      <c r="J837" s="27">
        <v>450</v>
      </c>
    </row>
    <row r="838" spans="1:15">
      <c r="A838" s="33" t="s">
        <v>285</v>
      </c>
      <c r="B838" s="35">
        <v>6298</v>
      </c>
      <c r="C838" s="27">
        <v>285</v>
      </c>
      <c r="D838" s="27">
        <v>214</v>
      </c>
      <c r="E838" s="37">
        <v>24.6</v>
      </c>
      <c r="F838" s="37">
        <v>22.5</v>
      </c>
      <c r="I838" s="27">
        <v>-137</v>
      </c>
      <c r="J838" s="27">
        <v>41</v>
      </c>
    </row>
    <row r="839" spans="1:15">
      <c r="A839" s="33" t="s">
        <v>286</v>
      </c>
      <c r="B839" s="35">
        <v>4791</v>
      </c>
      <c r="C839" s="27">
        <v>313</v>
      </c>
      <c r="D839" s="27">
        <v>154</v>
      </c>
      <c r="E839" s="37">
        <v>22.6</v>
      </c>
      <c r="F839" s="37">
        <v>23.6</v>
      </c>
      <c r="I839" s="27">
        <v>109</v>
      </c>
      <c r="J839" s="27">
        <v>-590</v>
      </c>
    </row>
    <row r="840" spans="1:15" ht="15.45" customHeight="1">
      <c r="A840" s="33" t="s">
        <v>287</v>
      </c>
      <c r="B840" s="35">
        <v>4756</v>
      </c>
      <c r="C840" s="27">
        <v>219</v>
      </c>
      <c r="D840" s="27">
        <v>170</v>
      </c>
      <c r="E840" s="37">
        <v>22.58</v>
      </c>
      <c r="F840" s="37">
        <v>21.61</v>
      </c>
      <c r="I840" s="27">
        <v>173</v>
      </c>
      <c r="J840" s="27">
        <v>196</v>
      </c>
    </row>
    <row r="841" spans="1:15">
      <c r="A841" s="33" t="s">
        <v>288</v>
      </c>
      <c r="B841" s="35">
        <v>4226</v>
      </c>
      <c r="C841" s="27">
        <v>179</v>
      </c>
      <c r="D841" s="27">
        <v>117</v>
      </c>
      <c r="E841" s="37">
        <v>20.9</v>
      </c>
      <c r="F841" s="37">
        <v>21.6</v>
      </c>
      <c r="I841" s="27">
        <v>-38</v>
      </c>
      <c r="J841" s="27">
        <v>-38</v>
      </c>
    </row>
    <row r="842" spans="1:15">
      <c r="A842" s="33" t="s">
        <v>289</v>
      </c>
      <c r="B842" s="35">
        <v>5431</v>
      </c>
      <c r="C842" s="27">
        <v>104</v>
      </c>
      <c r="D842" s="27">
        <v>217</v>
      </c>
      <c r="E842" s="37">
        <v>20.2</v>
      </c>
      <c r="F842" s="37">
        <v>23.7</v>
      </c>
      <c r="I842" s="27">
        <v>-724</v>
      </c>
      <c r="J842" s="27">
        <v>-459</v>
      </c>
    </row>
    <row r="843" spans="1:15">
      <c r="A843" s="33" t="s">
        <v>290</v>
      </c>
      <c r="B843" s="35">
        <v>4252</v>
      </c>
      <c r="C843" s="27">
        <v>148</v>
      </c>
      <c r="D843" s="27">
        <v>131</v>
      </c>
      <c r="E843" s="37">
        <v>21.3</v>
      </c>
      <c r="F843" s="37">
        <v>20.9</v>
      </c>
      <c r="I843" s="27">
        <v>-35</v>
      </c>
      <c r="J843" s="27">
        <v>-272</v>
      </c>
    </row>
    <row r="844" spans="1:15">
      <c r="A844" s="33" t="s">
        <v>291</v>
      </c>
      <c r="B844" s="35">
        <v>6794</v>
      </c>
      <c r="C844" s="27">
        <v>53</v>
      </c>
      <c r="D844" s="27">
        <v>516</v>
      </c>
      <c r="E844" s="37">
        <v>22.1</v>
      </c>
      <c r="F844" s="37">
        <v>27.5</v>
      </c>
      <c r="I844" s="27">
        <v>-816</v>
      </c>
      <c r="J844" s="27">
        <v>-1218</v>
      </c>
    </row>
    <row r="845" spans="1:15" ht="14.55" customHeight="1">
      <c r="A845" s="33" t="s">
        <v>81</v>
      </c>
      <c r="H845" s="27"/>
      <c r="J845" s="35">
        <f>SUBTOTAL(109,Table2[ورود و خروج سهام])</f>
        <v>-201146</v>
      </c>
      <c r="O845" s="27">
        <f>SUBTOTAL(109,Table2[سال اخیر])</f>
        <v>-123785</v>
      </c>
    </row>
  </sheetData>
  <phoneticPr fontId="1" type="noConversion"/>
  <conditionalFormatting sqref="C223:C844">
    <cfRule type="cellIs" dxfId="15" priority="2" operator="greaterThan">
      <formula>0</formula>
    </cfRule>
  </conditionalFormatting>
  <conditionalFormatting sqref="D223:D844">
    <cfRule type="cellIs" dxfId="14" priority="1" operator="greaterThan">
      <formula>0</formula>
    </cfRule>
  </conditionalFormatting>
  <conditionalFormatting sqref="E223:E844">
    <cfRule type="cellIs" dxfId="13" priority="8" operator="greaterThan">
      <formula>0</formula>
    </cfRule>
  </conditionalFormatting>
  <conditionalFormatting sqref="F223:F844">
    <cfRule type="cellIs" dxfId="12" priority="7" operator="greaterThan">
      <formula>0</formula>
    </cfRule>
  </conditionalFormatting>
  <conditionalFormatting sqref="G1:G250">
    <cfRule type="cellIs" dxfId="11" priority="65" operator="lessThan">
      <formula>0</formula>
    </cfRule>
    <cfRule type="cellIs" dxfId="10" priority="66" operator="greaterThan">
      <formula>0</formula>
    </cfRule>
  </conditionalFormatting>
  <conditionalFormatting sqref="G846:G1048576">
    <cfRule type="cellIs" dxfId="9" priority="69" operator="lessThan">
      <formula>0</formula>
    </cfRule>
    <cfRule type="cellIs" dxfId="8" priority="70" operator="greaterThan">
      <formula>0</formula>
    </cfRule>
  </conditionalFormatting>
  <conditionalFormatting sqref="I223">
    <cfRule type="cellIs" dxfId="7" priority="68" operator="lessThan">
      <formula>0</formula>
    </cfRule>
  </conditionalFormatting>
  <conditionalFormatting sqref="I325:I844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64" operator="greaterThan">
      <formula>0</formula>
    </cfRule>
  </conditionalFormatting>
  <conditionalFormatting sqref="I224:J324">
    <cfRule type="cellIs" dxfId="3" priority="63" operator="lessThan">
      <formula>0</formula>
    </cfRule>
  </conditionalFormatting>
  <conditionalFormatting sqref="J223">
    <cfRule type="cellIs" dxfId="2" priority="67" operator="lessThan">
      <formula>0</formula>
    </cfRule>
  </conditionalFormatting>
  <conditionalFormatting sqref="J325:J845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2024-04-06T11:18:27Z</dcterms:modified>
</cp:coreProperties>
</file>